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naoconcept-my.sharepoint.com/personal/scantereau_naoconcept_com/Documents/Nine/"/>
    </mc:Choice>
  </mc:AlternateContent>
  <xr:revisionPtr revIDLastSave="154" documentId="8_{145A5B66-69BA-4D68-87EA-0523CE29C627}" xr6:coauthVersionLast="47" xr6:coauthVersionMax="47" xr10:uidLastSave="{939E5589-5AC1-43C7-A3DA-8767B12EE146}"/>
  <bookViews>
    <workbookView xWindow="-120" yWindow="-120" windowWidth="29040" windowHeight="15720" xr2:uid="{00000000-000D-0000-FFFF-FFFF00000000}"/>
  </bookViews>
  <sheets>
    <sheet name="Sheet1" sheetId="1" r:id="rId1"/>
    <sheet name="Feuil1" sheetId="2" r:id="rId2"/>
    <sheet name="Export_JSO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3" l="1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6" i="3"/>
  <c r="B270" i="3"/>
  <c r="A3" i="2"/>
  <c r="B3" i="2"/>
  <c r="C3" i="2"/>
  <c r="D3" i="2"/>
  <c r="A4" i="2"/>
  <c r="B4" i="2"/>
  <c r="C4" i="2"/>
  <c r="D4" i="2"/>
  <c r="A5" i="2"/>
  <c r="B5" i="2"/>
  <c r="C5" i="2"/>
  <c r="D5" i="2"/>
  <c r="A6" i="2"/>
  <c r="B6" i="2"/>
  <c r="C6" i="2"/>
  <c r="D6" i="2"/>
  <c r="A7" i="2"/>
  <c r="B7" i="2"/>
  <c r="C7" i="2"/>
  <c r="D7" i="2"/>
  <c r="A8" i="2"/>
  <c r="B8" i="2"/>
  <c r="C8" i="2"/>
  <c r="D8" i="2"/>
  <c r="A9" i="2"/>
  <c r="B9" i="2"/>
  <c r="C9" i="2"/>
  <c r="D9" i="2"/>
  <c r="A10" i="2"/>
  <c r="B10" i="2"/>
  <c r="C10" i="2"/>
  <c r="D10" i="2"/>
  <c r="A11" i="2"/>
  <c r="B11" i="2"/>
  <c r="C11" i="2"/>
  <c r="D11" i="2"/>
  <c r="A12" i="2"/>
  <c r="B12" i="2"/>
  <c r="C12" i="2"/>
  <c r="D12" i="2"/>
  <c r="A13" i="2"/>
  <c r="B13" i="2"/>
  <c r="C13" i="2"/>
  <c r="D13" i="2"/>
  <c r="A14" i="2"/>
  <c r="B14" i="2"/>
  <c r="C14" i="2"/>
  <c r="D14" i="2"/>
  <c r="A15" i="2"/>
  <c r="B15" i="2"/>
  <c r="C15" i="2"/>
  <c r="D15" i="2"/>
  <c r="A16" i="2"/>
  <c r="B16" i="2"/>
  <c r="C16" i="2"/>
  <c r="D16" i="2"/>
  <c r="A17" i="2"/>
  <c r="B17" i="2"/>
  <c r="C17" i="2"/>
  <c r="D17" i="2"/>
  <c r="A18" i="2"/>
  <c r="B18" i="2"/>
  <c r="C18" i="2"/>
  <c r="D18" i="2"/>
  <c r="A19" i="2"/>
  <c r="B19" i="2"/>
  <c r="C19" i="2"/>
  <c r="D19" i="2"/>
  <c r="A20" i="2"/>
  <c r="B20" i="2"/>
  <c r="C20" i="2"/>
  <c r="D20" i="2"/>
  <c r="A21" i="2"/>
  <c r="B21" i="2"/>
  <c r="C21" i="2"/>
  <c r="D21" i="2"/>
  <c r="A22" i="2"/>
  <c r="B22" i="2"/>
  <c r="C22" i="2"/>
  <c r="D22" i="2"/>
  <c r="A23" i="2"/>
  <c r="B23" i="2"/>
  <c r="C23" i="2"/>
  <c r="D23" i="2"/>
  <c r="A24" i="2"/>
  <c r="B24" i="2"/>
  <c r="C24" i="2"/>
  <c r="D24" i="2"/>
  <c r="A25" i="2"/>
  <c r="B25" i="2"/>
  <c r="C25" i="2"/>
  <c r="D25" i="2"/>
  <c r="A26" i="2"/>
  <c r="B26" i="2"/>
  <c r="C26" i="2"/>
  <c r="D26" i="2"/>
  <c r="A27" i="2"/>
  <c r="B27" i="2"/>
  <c r="C27" i="2"/>
  <c r="D27" i="2"/>
  <c r="A28" i="2"/>
  <c r="B28" i="2"/>
  <c r="C28" i="2"/>
  <c r="D28" i="2"/>
  <c r="A29" i="2"/>
  <c r="B29" i="2"/>
  <c r="C29" i="2"/>
  <c r="D29" i="2"/>
  <c r="A30" i="2"/>
  <c r="B30" i="2"/>
  <c r="C30" i="2"/>
  <c r="D30" i="2"/>
  <c r="A31" i="2"/>
  <c r="B31" i="2"/>
  <c r="C31" i="2"/>
  <c r="D31" i="2"/>
  <c r="A32" i="2"/>
  <c r="B32" i="2"/>
  <c r="C32" i="2"/>
  <c r="D32" i="2"/>
  <c r="A33" i="2"/>
  <c r="B33" i="2"/>
  <c r="C33" i="2"/>
  <c r="D33" i="2"/>
  <c r="A34" i="2"/>
  <c r="B34" i="2"/>
  <c r="C34" i="2"/>
  <c r="D34" i="2"/>
  <c r="A35" i="2"/>
  <c r="B35" i="2"/>
  <c r="C35" i="2"/>
  <c r="D35" i="2"/>
  <c r="A36" i="2"/>
  <c r="B36" i="2"/>
  <c r="C36" i="2"/>
  <c r="D36" i="2"/>
  <c r="A37" i="2"/>
  <c r="B37" i="2"/>
  <c r="C37" i="2"/>
  <c r="D37" i="2"/>
  <c r="A38" i="2"/>
  <c r="B38" i="2"/>
  <c r="C38" i="2"/>
  <c r="D38" i="2"/>
  <c r="A39" i="2"/>
  <c r="B39" i="2"/>
  <c r="C39" i="2"/>
  <c r="D39" i="2"/>
  <c r="A40" i="2"/>
  <c r="B40" i="2"/>
  <c r="C40" i="2"/>
  <c r="D40" i="2"/>
  <c r="A41" i="2"/>
  <c r="B41" i="2"/>
  <c r="C41" i="2"/>
  <c r="D41" i="2"/>
  <c r="A42" i="2"/>
  <c r="B42" i="2"/>
  <c r="C42" i="2"/>
  <c r="D42" i="2"/>
  <c r="A43" i="2"/>
  <c r="B43" i="2"/>
  <c r="C43" i="2"/>
  <c r="D43" i="2"/>
  <c r="A44" i="2"/>
  <c r="B44" i="2"/>
  <c r="C44" i="2"/>
  <c r="D44" i="2"/>
  <c r="A45" i="2"/>
  <c r="B45" i="2"/>
  <c r="C45" i="2"/>
  <c r="D45" i="2"/>
  <c r="A46" i="2"/>
  <c r="B46" i="2"/>
  <c r="C46" i="2"/>
  <c r="D46" i="2"/>
  <c r="A47" i="2"/>
  <c r="B47" i="2"/>
  <c r="C47" i="2"/>
  <c r="D47" i="2"/>
  <c r="A48" i="2"/>
  <c r="B48" i="2"/>
  <c r="C48" i="2"/>
  <c r="D48" i="2"/>
  <c r="A49" i="2"/>
  <c r="B49" i="2"/>
  <c r="C49" i="2"/>
  <c r="D49" i="2"/>
  <c r="A50" i="2"/>
  <c r="B50" i="2"/>
  <c r="C50" i="2"/>
  <c r="D50" i="2"/>
  <c r="A51" i="2"/>
  <c r="B51" i="2"/>
  <c r="C51" i="2"/>
  <c r="D51" i="2"/>
  <c r="A52" i="2"/>
  <c r="B52" i="2"/>
  <c r="C52" i="2"/>
  <c r="D52" i="2"/>
  <c r="A53" i="2"/>
  <c r="B53" i="2"/>
  <c r="C53" i="2"/>
  <c r="D53" i="2"/>
  <c r="A54" i="2"/>
  <c r="B54" i="2"/>
  <c r="C54" i="2"/>
  <c r="D54" i="2"/>
  <c r="A55" i="2"/>
  <c r="B55" i="2"/>
  <c r="C55" i="2"/>
  <c r="D55" i="2"/>
  <c r="A56" i="2"/>
  <c r="B56" i="2"/>
  <c r="C56" i="2"/>
  <c r="D56" i="2"/>
  <c r="A57" i="2"/>
  <c r="B57" i="2"/>
  <c r="C57" i="2"/>
  <c r="D57" i="2"/>
  <c r="A58" i="2"/>
  <c r="B58" i="2"/>
  <c r="C58" i="2"/>
  <c r="D58" i="2"/>
  <c r="A59" i="2"/>
  <c r="B59" i="2"/>
  <c r="C59" i="2"/>
  <c r="D59" i="2"/>
  <c r="A60" i="2"/>
  <c r="B60" i="2"/>
  <c r="C60" i="2"/>
  <c r="D60" i="2"/>
  <c r="A61" i="2"/>
  <c r="B61" i="2"/>
  <c r="C61" i="2"/>
  <c r="D61" i="2"/>
  <c r="A62" i="2"/>
  <c r="B62" i="2"/>
  <c r="C62" i="2"/>
  <c r="D62" i="2"/>
  <c r="A63" i="2"/>
  <c r="B63" i="2"/>
  <c r="C63" i="2"/>
  <c r="D63" i="2"/>
  <c r="A64" i="2"/>
  <c r="B64" i="2"/>
  <c r="C64" i="2"/>
  <c r="D64" i="2"/>
  <c r="A65" i="2"/>
  <c r="B65" i="2"/>
  <c r="C65" i="2"/>
  <c r="D65" i="2"/>
  <c r="A66" i="2"/>
  <c r="B66" i="2"/>
  <c r="C66" i="2"/>
  <c r="D66" i="2"/>
  <c r="A67" i="2"/>
  <c r="B67" i="2"/>
  <c r="C67" i="2"/>
  <c r="D67" i="2"/>
  <c r="A68" i="2"/>
  <c r="B68" i="2"/>
  <c r="C68" i="2"/>
  <c r="D68" i="2"/>
  <c r="A69" i="2"/>
  <c r="B69" i="2"/>
  <c r="C69" i="2"/>
  <c r="D69" i="2"/>
  <c r="A70" i="2"/>
  <c r="B70" i="2"/>
  <c r="C70" i="2"/>
  <c r="D70" i="2"/>
  <c r="A71" i="2"/>
  <c r="B71" i="2"/>
  <c r="C71" i="2"/>
  <c r="D71" i="2"/>
  <c r="A72" i="2"/>
  <c r="B72" i="2"/>
  <c r="C72" i="2"/>
  <c r="D72" i="2"/>
  <c r="A73" i="2"/>
  <c r="B73" i="2"/>
  <c r="C73" i="2"/>
  <c r="D73" i="2"/>
  <c r="A74" i="2"/>
  <c r="B74" i="2"/>
  <c r="C74" i="2"/>
  <c r="D74" i="2"/>
  <c r="A75" i="2"/>
  <c r="B75" i="2"/>
  <c r="C75" i="2"/>
  <c r="D75" i="2"/>
  <c r="A76" i="2"/>
  <c r="B76" i="2"/>
  <c r="C76" i="2"/>
  <c r="D76" i="2"/>
  <c r="A77" i="2"/>
  <c r="B77" i="2"/>
  <c r="C77" i="2"/>
  <c r="D77" i="2"/>
  <c r="A78" i="2"/>
  <c r="B78" i="2"/>
  <c r="C78" i="2"/>
  <c r="D78" i="2"/>
  <c r="A79" i="2"/>
  <c r="B79" i="2"/>
  <c r="C79" i="2"/>
  <c r="D79" i="2"/>
  <c r="A80" i="2"/>
  <c r="B80" i="2"/>
  <c r="C80" i="2"/>
  <c r="D80" i="2"/>
  <c r="A81" i="2"/>
  <c r="B81" i="2"/>
  <c r="C81" i="2"/>
  <c r="D81" i="2"/>
  <c r="A82" i="2"/>
  <c r="B82" i="2"/>
  <c r="C82" i="2"/>
  <c r="D82" i="2"/>
  <c r="A83" i="2"/>
  <c r="B83" i="2"/>
  <c r="C83" i="2"/>
  <c r="D83" i="2"/>
  <c r="A84" i="2"/>
  <c r="B84" i="2"/>
  <c r="C84" i="2"/>
  <c r="D84" i="2"/>
  <c r="A85" i="2"/>
  <c r="B85" i="2"/>
  <c r="C85" i="2"/>
  <c r="D85" i="2"/>
  <c r="A86" i="2"/>
  <c r="B86" i="2"/>
  <c r="C86" i="2"/>
  <c r="D86" i="2"/>
  <c r="A87" i="2"/>
  <c r="B87" i="2"/>
  <c r="C87" i="2"/>
  <c r="D87" i="2"/>
  <c r="A88" i="2"/>
  <c r="B88" i="2"/>
  <c r="C88" i="2"/>
  <c r="D88" i="2"/>
  <c r="A89" i="2"/>
  <c r="B89" i="2"/>
  <c r="C89" i="2"/>
  <c r="D89" i="2"/>
  <c r="A90" i="2"/>
  <c r="B90" i="2"/>
  <c r="C90" i="2"/>
  <c r="D90" i="2"/>
  <c r="A91" i="2"/>
  <c r="B91" i="2"/>
  <c r="C91" i="2"/>
  <c r="D91" i="2"/>
  <c r="A92" i="2"/>
  <c r="B92" i="2"/>
  <c r="C92" i="2"/>
  <c r="D92" i="2"/>
  <c r="A93" i="2"/>
  <c r="B93" i="2"/>
  <c r="C93" i="2"/>
  <c r="D93" i="2"/>
  <c r="A94" i="2"/>
  <c r="B94" i="2"/>
  <c r="C94" i="2"/>
  <c r="D94" i="2"/>
  <c r="A95" i="2"/>
  <c r="B95" i="2"/>
  <c r="C95" i="2"/>
  <c r="D95" i="2"/>
  <c r="A96" i="2"/>
  <c r="B96" i="2"/>
  <c r="C96" i="2"/>
  <c r="D96" i="2"/>
  <c r="A97" i="2"/>
  <c r="B97" i="2"/>
  <c r="C97" i="2"/>
  <c r="D97" i="2"/>
  <c r="A98" i="2"/>
  <c r="B98" i="2"/>
  <c r="C98" i="2"/>
  <c r="D98" i="2"/>
  <c r="A99" i="2"/>
  <c r="B99" i="2"/>
  <c r="C99" i="2"/>
  <c r="D99" i="2"/>
  <c r="A100" i="2"/>
  <c r="B100" i="2"/>
  <c r="C100" i="2"/>
  <c r="D100" i="2"/>
  <c r="A101" i="2"/>
  <c r="B101" i="2"/>
  <c r="C101" i="2"/>
  <c r="D101" i="2"/>
  <c r="A102" i="2"/>
  <c r="B102" i="2"/>
  <c r="C102" i="2"/>
  <c r="D102" i="2"/>
  <c r="A103" i="2"/>
  <c r="B103" i="2"/>
  <c r="C103" i="2"/>
  <c r="D103" i="2"/>
  <c r="A104" i="2"/>
  <c r="B104" i="2"/>
  <c r="C104" i="2"/>
  <c r="D104" i="2"/>
  <c r="A105" i="2"/>
  <c r="B105" i="2"/>
  <c r="C105" i="2"/>
  <c r="D105" i="2"/>
  <c r="A106" i="2"/>
  <c r="B106" i="2"/>
  <c r="C106" i="2"/>
  <c r="D106" i="2"/>
  <c r="A107" i="2"/>
  <c r="B107" i="2"/>
  <c r="C107" i="2"/>
  <c r="D107" i="2"/>
  <c r="A108" i="2"/>
  <c r="B108" i="2"/>
  <c r="C108" i="2"/>
  <c r="D108" i="2"/>
  <c r="A109" i="2"/>
  <c r="B109" i="2"/>
  <c r="C109" i="2"/>
  <c r="D109" i="2"/>
  <c r="A110" i="2"/>
  <c r="B110" i="2"/>
  <c r="C110" i="2"/>
  <c r="D110" i="2"/>
  <c r="A111" i="2"/>
  <c r="B111" i="2"/>
  <c r="C111" i="2"/>
  <c r="D111" i="2"/>
  <c r="A112" i="2"/>
  <c r="B112" i="2"/>
  <c r="C112" i="2"/>
  <c r="D112" i="2"/>
  <c r="A113" i="2"/>
  <c r="B113" i="2"/>
  <c r="C113" i="2"/>
  <c r="D113" i="2"/>
  <c r="A114" i="2"/>
  <c r="B114" i="2"/>
  <c r="C114" i="2"/>
  <c r="D114" i="2"/>
  <c r="A115" i="2"/>
  <c r="B115" i="2"/>
  <c r="C115" i="2"/>
  <c r="D115" i="2"/>
  <c r="A116" i="2"/>
  <c r="B116" i="2"/>
  <c r="C116" i="2"/>
  <c r="D116" i="2"/>
  <c r="A117" i="2"/>
  <c r="B117" i="2"/>
  <c r="C117" i="2"/>
  <c r="D117" i="2"/>
  <c r="A118" i="2"/>
  <c r="B118" i="2"/>
  <c r="C118" i="2"/>
  <c r="D118" i="2"/>
  <c r="A119" i="2"/>
  <c r="B119" i="2"/>
  <c r="C119" i="2"/>
  <c r="D119" i="2"/>
  <c r="A120" i="2"/>
  <c r="B120" i="2"/>
  <c r="C120" i="2"/>
  <c r="D120" i="2"/>
  <c r="A121" i="2"/>
  <c r="B121" i="2"/>
  <c r="C121" i="2"/>
  <c r="D121" i="2"/>
  <c r="A122" i="2"/>
  <c r="B122" i="2"/>
  <c r="C122" i="2"/>
  <c r="D122" i="2"/>
  <c r="A123" i="2"/>
  <c r="B123" i="2"/>
  <c r="C123" i="2"/>
  <c r="D123" i="2"/>
  <c r="A124" i="2"/>
  <c r="B124" i="2"/>
  <c r="C124" i="2"/>
  <c r="D124" i="2"/>
  <c r="A125" i="2"/>
  <c r="B125" i="2"/>
  <c r="C125" i="2"/>
  <c r="D125" i="2"/>
  <c r="A126" i="2"/>
  <c r="B126" i="2"/>
  <c r="C126" i="2"/>
  <c r="D126" i="2"/>
  <c r="A127" i="2"/>
  <c r="B127" i="2"/>
  <c r="C127" i="2"/>
  <c r="D127" i="2"/>
  <c r="A128" i="2"/>
  <c r="B128" i="2"/>
  <c r="C128" i="2"/>
  <c r="D128" i="2"/>
  <c r="A129" i="2"/>
  <c r="B129" i="2"/>
  <c r="C129" i="2"/>
  <c r="D129" i="2"/>
  <c r="A130" i="2"/>
  <c r="B130" i="2"/>
  <c r="C130" i="2"/>
  <c r="D130" i="2"/>
  <c r="A131" i="2"/>
  <c r="B131" i="2"/>
  <c r="C131" i="2"/>
  <c r="D131" i="2"/>
  <c r="A132" i="2"/>
  <c r="B132" i="2"/>
  <c r="C132" i="2"/>
  <c r="D132" i="2"/>
  <c r="A133" i="2"/>
  <c r="B133" i="2"/>
  <c r="C133" i="2"/>
  <c r="D133" i="2"/>
  <c r="A134" i="2"/>
  <c r="B134" i="2"/>
  <c r="C134" i="2"/>
  <c r="D134" i="2"/>
  <c r="A135" i="2"/>
  <c r="B135" i="2"/>
  <c r="C135" i="2"/>
  <c r="D135" i="2"/>
  <c r="A136" i="2"/>
  <c r="B136" i="2"/>
  <c r="C136" i="2"/>
  <c r="D136" i="2"/>
  <c r="A137" i="2"/>
  <c r="B137" i="2"/>
  <c r="C137" i="2"/>
  <c r="D137" i="2"/>
  <c r="A138" i="2"/>
  <c r="B138" i="2"/>
  <c r="C138" i="2"/>
  <c r="D138" i="2"/>
  <c r="A139" i="2"/>
  <c r="B139" i="2"/>
  <c r="C139" i="2"/>
  <c r="D139" i="2"/>
  <c r="A140" i="2"/>
  <c r="B140" i="2"/>
  <c r="C140" i="2"/>
  <c r="D140" i="2"/>
  <c r="A141" i="2"/>
  <c r="B141" i="2"/>
  <c r="C141" i="2"/>
  <c r="D141" i="2"/>
  <c r="A142" i="2"/>
  <c r="B142" i="2"/>
  <c r="C142" i="2"/>
  <c r="D142" i="2"/>
  <c r="A143" i="2"/>
  <c r="B143" i="2"/>
  <c r="C143" i="2"/>
  <c r="D143" i="2"/>
  <c r="A144" i="2"/>
  <c r="B144" i="2"/>
  <c r="C144" i="2"/>
  <c r="D144" i="2"/>
  <c r="A145" i="2"/>
  <c r="B145" i="2"/>
  <c r="C145" i="2"/>
  <c r="D145" i="2"/>
  <c r="A146" i="2"/>
  <c r="B146" i="2"/>
  <c r="C146" i="2"/>
  <c r="D146" i="2"/>
  <c r="A147" i="2"/>
  <c r="B147" i="2"/>
  <c r="C147" i="2"/>
  <c r="D147" i="2"/>
  <c r="A148" i="2"/>
  <c r="B148" i="2"/>
  <c r="C148" i="2"/>
  <c r="D148" i="2"/>
  <c r="A149" i="2"/>
  <c r="B149" i="2"/>
  <c r="C149" i="2"/>
  <c r="D149" i="2"/>
  <c r="A150" i="2"/>
  <c r="B150" i="2"/>
  <c r="C150" i="2"/>
  <c r="D150" i="2"/>
  <c r="A151" i="2"/>
  <c r="B151" i="2"/>
  <c r="C151" i="2"/>
  <c r="D151" i="2"/>
  <c r="A152" i="2"/>
  <c r="B152" i="2"/>
  <c r="C152" i="2"/>
  <c r="D152" i="2"/>
  <c r="A153" i="2"/>
  <c r="B153" i="2"/>
  <c r="C153" i="2"/>
  <c r="D153" i="2"/>
  <c r="A154" i="2"/>
  <c r="B154" i="2"/>
  <c r="C154" i="2"/>
  <c r="D154" i="2"/>
  <c r="A155" i="2"/>
  <c r="B155" i="2"/>
  <c r="C155" i="2"/>
  <c r="D155" i="2"/>
  <c r="A156" i="2"/>
  <c r="B156" i="2"/>
  <c r="C156" i="2"/>
  <c r="D156" i="2"/>
  <c r="A157" i="2"/>
  <c r="B157" i="2"/>
  <c r="C157" i="2"/>
  <c r="D157" i="2"/>
  <c r="A158" i="2"/>
  <c r="B158" i="2"/>
  <c r="C158" i="2"/>
  <c r="D158" i="2"/>
  <c r="A159" i="2"/>
  <c r="B159" i="2"/>
  <c r="C159" i="2"/>
  <c r="D159" i="2"/>
  <c r="A160" i="2"/>
  <c r="B160" i="2"/>
  <c r="C160" i="2"/>
  <c r="D160" i="2"/>
  <c r="A161" i="2"/>
  <c r="B161" i="2"/>
  <c r="C161" i="2"/>
  <c r="D161" i="2"/>
  <c r="A162" i="2"/>
  <c r="B162" i="2"/>
  <c r="C162" i="2"/>
  <c r="D162" i="2"/>
  <c r="A163" i="2"/>
  <c r="B163" i="2"/>
  <c r="C163" i="2"/>
  <c r="D163" i="2"/>
  <c r="A164" i="2"/>
  <c r="B164" i="2"/>
  <c r="C164" i="2"/>
  <c r="D164" i="2"/>
  <c r="A165" i="2"/>
  <c r="B165" i="2"/>
  <c r="C165" i="2"/>
  <c r="D165" i="2"/>
  <c r="A166" i="2"/>
  <c r="B166" i="2"/>
  <c r="C166" i="2"/>
  <c r="D166" i="2"/>
  <c r="A167" i="2"/>
  <c r="B167" i="2"/>
  <c r="C167" i="2"/>
  <c r="D167" i="2"/>
  <c r="A168" i="2"/>
  <c r="B168" i="2"/>
  <c r="C168" i="2"/>
  <c r="D168" i="2"/>
  <c r="A169" i="2"/>
  <c r="B169" i="2"/>
  <c r="C169" i="2"/>
  <c r="D169" i="2"/>
  <c r="A170" i="2"/>
  <c r="B170" i="2"/>
  <c r="C170" i="2"/>
  <c r="D170" i="2"/>
  <c r="A171" i="2"/>
  <c r="B171" i="2"/>
  <c r="C171" i="2"/>
  <c r="D171" i="2"/>
  <c r="A172" i="2"/>
  <c r="B172" i="2"/>
  <c r="C172" i="2"/>
  <c r="D172" i="2"/>
  <c r="A173" i="2"/>
  <c r="B173" i="2"/>
  <c r="C173" i="2"/>
  <c r="D173" i="2"/>
  <c r="A174" i="2"/>
  <c r="B174" i="2"/>
  <c r="C174" i="2"/>
  <c r="D174" i="2"/>
  <c r="A175" i="2"/>
  <c r="B175" i="2"/>
  <c r="C175" i="2"/>
  <c r="D175" i="2"/>
  <c r="A176" i="2"/>
  <c r="B176" i="2"/>
  <c r="C176" i="2"/>
  <c r="D176" i="2"/>
  <c r="A177" i="2"/>
  <c r="B177" i="2"/>
  <c r="C177" i="2"/>
  <c r="D177" i="2"/>
  <c r="A178" i="2"/>
  <c r="B178" i="2"/>
  <c r="C178" i="2"/>
  <c r="D178" i="2"/>
  <c r="A179" i="2"/>
  <c r="B179" i="2"/>
  <c r="C179" i="2"/>
  <c r="D179" i="2"/>
  <c r="A180" i="2"/>
  <c r="B180" i="2"/>
  <c r="C180" i="2"/>
  <c r="D180" i="2"/>
  <c r="A181" i="2"/>
  <c r="B181" i="2"/>
  <c r="C181" i="2"/>
  <c r="D181" i="2"/>
  <c r="A182" i="2"/>
  <c r="B182" i="2"/>
  <c r="C182" i="2"/>
  <c r="D182" i="2"/>
  <c r="A183" i="2"/>
  <c r="B183" i="2"/>
  <c r="C183" i="2"/>
  <c r="D183" i="2"/>
  <c r="A184" i="2"/>
  <c r="B184" i="2"/>
  <c r="C184" i="2"/>
  <c r="D184" i="2"/>
  <c r="A185" i="2"/>
  <c r="B185" i="2"/>
  <c r="C185" i="2"/>
  <c r="D185" i="2"/>
  <c r="A186" i="2"/>
  <c r="B186" i="2"/>
  <c r="C186" i="2"/>
  <c r="D186" i="2"/>
  <c r="A187" i="2"/>
  <c r="B187" i="2"/>
  <c r="C187" i="2"/>
  <c r="D187" i="2"/>
  <c r="A188" i="2"/>
  <c r="B188" i="2"/>
  <c r="C188" i="2"/>
  <c r="D188" i="2"/>
  <c r="A189" i="2"/>
  <c r="B189" i="2"/>
  <c r="C189" i="2"/>
  <c r="D189" i="2"/>
  <c r="A190" i="2"/>
  <c r="B190" i="2"/>
  <c r="C190" i="2"/>
  <c r="D190" i="2"/>
  <c r="A191" i="2"/>
  <c r="B191" i="2"/>
  <c r="C191" i="2"/>
  <c r="D191" i="2"/>
  <c r="A192" i="2"/>
  <c r="B192" i="2"/>
  <c r="C192" i="2"/>
  <c r="D192" i="2"/>
  <c r="A193" i="2"/>
  <c r="B193" i="2"/>
  <c r="C193" i="2"/>
  <c r="D193" i="2"/>
  <c r="A194" i="2"/>
  <c r="B194" i="2"/>
  <c r="C194" i="2"/>
  <c r="D194" i="2"/>
  <c r="A195" i="2"/>
  <c r="B195" i="2"/>
  <c r="C195" i="2"/>
  <c r="D195" i="2"/>
  <c r="A196" i="2"/>
  <c r="B196" i="2"/>
  <c r="C196" i="2"/>
  <c r="D196" i="2"/>
  <c r="A197" i="2"/>
  <c r="B197" i="2"/>
  <c r="C197" i="2"/>
  <c r="D197" i="2"/>
  <c r="A198" i="2"/>
  <c r="B198" i="2"/>
  <c r="C198" i="2"/>
  <c r="D198" i="2"/>
  <c r="A199" i="2"/>
  <c r="B199" i="2"/>
  <c r="C199" i="2"/>
  <c r="D199" i="2"/>
  <c r="A200" i="2"/>
  <c r="B200" i="2"/>
  <c r="C200" i="2"/>
  <c r="D200" i="2"/>
  <c r="A201" i="2"/>
  <c r="B201" i="2"/>
  <c r="C201" i="2"/>
  <c r="D201" i="2"/>
  <c r="A202" i="2"/>
  <c r="B202" i="2"/>
  <c r="C202" i="2"/>
  <c r="D202" i="2"/>
  <c r="A203" i="2"/>
  <c r="B203" i="2"/>
  <c r="C203" i="2"/>
  <c r="D203" i="2"/>
  <c r="A204" i="2"/>
  <c r="B204" i="2"/>
  <c r="C204" i="2"/>
  <c r="D204" i="2"/>
  <c r="A205" i="2"/>
  <c r="B205" i="2"/>
  <c r="C205" i="2"/>
  <c r="D205" i="2"/>
  <c r="A206" i="2"/>
  <c r="B206" i="2"/>
  <c r="C206" i="2"/>
  <c r="D206" i="2"/>
  <c r="A207" i="2"/>
  <c r="B207" i="2"/>
  <c r="C207" i="2"/>
  <c r="D207" i="2"/>
  <c r="A208" i="2"/>
  <c r="B208" i="2"/>
  <c r="C208" i="2"/>
  <c r="D208" i="2"/>
  <c r="A209" i="2"/>
  <c r="B209" i="2"/>
  <c r="C209" i="2"/>
  <c r="D209" i="2"/>
  <c r="A210" i="2"/>
  <c r="B210" i="2"/>
  <c r="C210" i="2"/>
  <c r="D210" i="2"/>
  <c r="A211" i="2"/>
  <c r="B211" i="2"/>
  <c r="C211" i="2"/>
  <c r="D211" i="2"/>
  <c r="A212" i="2"/>
  <c r="B212" i="2"/>
  <c r="C212" i="2"/>
  <c r="D212" i="2"/>
  <c r="A213" i="2"/>
  <c r="B213" i="2"/>
  <c r="C213" i="2"/>
  <c r="D213" i="2"/>
  <c r="A214" i="2"/>
  <c r="B214" i="2"/>
  <c r="C214" i="2"/>
  <c r="D214" i="2"/>
  <c r="A215" i="2"/>
  <c r="B215" i="2"/>
  <c r="C215" i="2"/>
  <c r="D215" i="2"/>
  <c r="A216" i="2"/>
  <c r="B216" i="2"/>
  <c r="C216" i="2"/>
  <c r="D216" i="2"/>
  <c r="A217" i="2"/>
  <c r="B217" i="2"/>
  <c r="C217" i="2"/>
  <c r="D217" i="2"/>
  <c r="A218" i="2"/>
  <c r="B218" i="2"/>
  <c r="C218" i="2"/>
  <c r="D218" i="2"/>
  <c r="A219" i="2"/>
  <c r="B219" i="2"/>
  <c r="C219" i="2"/>
  <c r="D219" i="2"/>
  <c r="A220" i="2"/>
  <c r="B220" i="2"/>
  <c r="C220" i="2"/>
  <c r="D220" i="2"/>
  <c r="A221" i="2"/>
  <c r="B221" i="2"/>
  <c r="C221" i="2"/>
  <c r="D221" i="2"/>
  <c r="A222" i="2"/>
  <c r="B222" i="2"/>
  <c r="C222" i="2"/>
  <c r="D222" i="2"/>
  <c r="A223" i="2"/>
  <c r="B223" i="2"/>
  <c r="C223" i="2"/>
  <c r="D223" i="2"/>
  <c r="A224" i="2"/>
  <c r="B224" i="2"/>
  <c r="C224" i="2"/>
  <c r="D224" i="2"/>
  <c r="A225" i="2"/>
  <c r="B225" i="2"/>
  <c r="C225" i="2"/>
  <c r="D225" i="2"/>
  <c r="A226" i="2"/>
  <c r="B226" i="2"/>
  <c r="C226" i="2"/>
  <c r="D226" i="2"/>
  <c r="A227" i="2"/>
  <c r="B227" i="2"/>
  <c r="C227" i="2"/>
  <c r="D227" i="2"/>
  <c r="A228" i="2"/>
  <c r="B228" i="2"/>
  <c r="C228" i="2"/>
  <c r="D228" i="2"/>
  <c r="A229" i="2"/>
  <c r="B229" i="2"/>
  <c r="C229" i="2"/>
  <c r="D229" i="2"/>
  <c r="A230" i="2"/>
  <c r="B230" i="2"/>
  <c r="C230" i="2"/>
  <c r="D230" i="2"/>
  <c r="A231" i="2"/>
  <c r="B231" i="2"/>
  <c r="C231" i="2"/>
  <c r="D231" i="2"/>
  <c r="A232" i="2"/>
  <c r="B232" i="2"/>
  <c r="C232" i="2"/>
  <c r="D232" i="2"/>
  <c r="A233" i="2"/>
  <c r="B233" i="2"/>
  <c r="C233" i="2"/>
  <c r="D233" i="2"/>
  <c r="A234" i="2"/>
  <c r="B234" i="2"/>
  <c r="C234" i="2"/>
  <c r="D234" i="2"/>
  <c r="A235" i="2"/>
  <c r="B235" i="2"/>
  <c r="C235" i="2"/>
  <c r="D235" i="2"/>
  <c r="A236" i="2"/>
  <c r="B236" i="2"/>
  <c r="C236" i="2"/>
  <c r="D236" i="2"/>
  <c r="A237" i="2"/>
  <c r="B237" i="2"/>
  <c r="C237" i="2"/>
  <c r="D237" i="2"/>
  <c r="A238" i="2"/>
  <c r="B238" i="2"/>
  <c r="C238" i="2"/>
  <c r="D238" i="2"/>
  <c r="A239" i="2"/>
  <c r="B239" i="2"/>
  <c r="C239" i="2"/>
  <c r="D239" i="2"/>
  <c r="A240" i="2"/>
  <c r="B240" i="2"/>
  <c r="C240" i="2"/>
  <c r="D240" i="2"/>
  <c r="A241" i="2"/>
  <c r="B241" i="2"/>
  <c r="C241" i="2"/>
  <c r="D241" i="2"/>
  <c r="A242" i="2"/>
  <c r="B242" i="2"/>
  <c r="C242" i="2"/>
  <c r="D242" i="2"/>
  <c r="A243" i="2"/>
  <c r="B243" i="2"/>
  <c r="C243" i="2"/>
  <c r="D243" i="2"/>
  <c r="A244" i="2"/>
  <c r="B244" i="2"/>
  <c r="C244" i="2"/>
  <c r="D244" i="2"/>
  <c r="A245" i="2"/>
  <c r="B245" i="2"/>
  <c r="C245" i="2"/>
  <c r="D245" i="2"/>
  <c r="A246" i="2"/>
  <c r="B246" i="2"/>
  <c r="C246" i="2"/>
  <c r="D246" i="2"/>
  <c r="A247" i="2"/>
  <c r="B247" i="2"/>
  <c r="C247" i="2"/>
  <c r="D247" i="2"/>
  <c r="A248" i="2"/>
  <c r="B248" i="2"/>
  <c r="C248" i="2"/>
  <c r="D248" i="2"/>
  <c r="A249" i="2"/>
  <c r="B249" i="2"/>
  <c r="C249" i="2"/>
  <c r="D249" i="2"/>
  <c r="A250" i="2"/>
  <c r="B250" i="2"/>
  <c r="C250" i="2"/>
  <c r="D250" i="2"/>
  <c r="A251" i="2"/>
  <c r="B251" i="2"/>
  <c r="C251" i="2"/>
  <c r="D251" i="2"/>
  <c r="A252" i="2"/>
  <c r="B252" i="2"/>
  <c r="C252" i="2"/>
  <c r="D252" i="2"/>
  <c r="A253" i="2"/>
  <c r="B253" i="2"/>
  <c r="C253" i="2"/>
  <c r="D253" i="2"/>
  <c r="A254" i="2"/>
  <c r="B254" i="2"/>
  <c r="C254" i="2"/>
  <c r="D254" i="2"/>
  <c r="A255" i="2"/>
  <c r="B255" i="2"/>
  <c r="C255" i="2"/>
  <c r="D255" i="2"/>
  <c r="A256" i="2"/>
  <c r="B256" i="2"/>
  <c r="C256" i="2"/>
  <c r="D256" i="2"/>
  <c r="A257" i="2"/>
  <c r="B257" i="2"/>
  <c r="C257" i="2"/>
  <c r="D257" i="2"/>
  <c r="A258" i="2"/>
  <c r="B258" i="2"/>
  <c r="C258" i="2"/>
  <c r="D258" i="2"/>
  <c r="A259" i="2"/>
  <c r="B259" i="2"/>
  <c r="C259" i="2"/>
  <c r="D259" i="2"/>
  <c r="A260" i="2"/>
  <c r="B260" i="2"/>
  <c r="C260" i="2"/>
  <c r="D260" i="2"/>
  <c r="A261" i="2"/>
  <c r="B261" i="2"/>
  <c r="C261" i="2"/>
  <c r="D261" i="2"/>
  <c r="A262" i="2"/>
  <c r="B262" i="2"/>
  <c r="C262" i="2"/>
  <c r="D262" i="2"/>
  <c r="A263" i="2"/>
  <c r="B263" i="2"/>
  <c r="C263" i="2"/>
  <c r="D263" i="2"/>
  <c r="A264" i="2"/>
  <c r="B264" i="2"/>
  <c r="C264" i="2"/>
  <c r="D264" i="2"/>
  <c r="A265" i="2"/>
  <c r="B265" i="2"/>
  <c r="C265" i="2"/>
  <c r="D265" i="2"/>
  <c r="A266" i="2"/>
  <c r="B266" i="2"/>
  <c r="C266" i="2"/>
  <c r="D266" i="2"/>
  <c r="D2" i="2"/>
  <c r="C2" i="2"/>
  <c r="B2" i="2"/>
  <c r="A2" i="2"/>
</calcChain>
</file>

<file path=xl/sharedStrings.xml><?xml version="1.0" encoding="utf-8"?>
<sst xmlns="http://schemas.openxmlformats.org/spreadsheetml/2006/main" count="2421" uniqueCount="1485">
  <si>
    <t>Pièce</t>
  </si>
  <si>
    <t>Nom du dossier</t>
  </si>
  <si>
    <t>Accessoire_ID</t>
  </si>
  <si>
    <t>Meuble / Accessoire</t>
  </si>
  <si>
    <t>Description</t>
  </si>
  <si>
    <t>Position approximative</t>
  </si>
  <si>
    <t>Commentaires</t>
  </si>
  <si>
    <t>Photos correspondantes</t>
  </si>
  <si>
    <t>Salon-Séjour</t>
  </si>
  <si>
    <t>SS-001</t>
  </si>
  <si>
    <t>Meuble</t>
  </si>
  <si>
    <t>Canapé en cuir noir (2-3 places), accoudoirs larges.</t>
  </si>
  <si>
    <t>20260326_114154.jpg, 20260502_145035.jpg, 20260502_145301.jpg, 20260502_150127.jpg, 20260502_150129.jpg</t>
  </si>
  <si>
    <t>Coin salon, sur le tapis, face à la baie vitrée / table.</t>
  </si>
  <si>
    <t>Vu avec vêtements/sac posés sur l’assise sur certaines photos.</t>
  </si>
  <si>
    <t>SS-002</t>
  </si>
  <si>
    <t>Fauteuil large en cuir noir.</t>
  </si>
  <si>
    <t>20260502_145039.jpg, 20260326_114154.jpg</t>
  </si>
  <si>
    <t>Coin salon, sur le tapis (premier plan).</t>
  </si>
  <si>
    <t>Coussin décoratif à motifs (texte illisible) sur une photo.</t>
  </si>
  <si>
    <t>SS-003</t>
  </si>
  <si>
    <t>Accessoire</t>
  </si>
  <si>
    <t>Grand tapis à motifs (dominante vert/bleu/rose) avec franges.</t>
  </si>
  <si>
    <t>20260502_145029.jpg, 20260502_145035.jpg, 20260502_145039.jpg, 20260502_145301.jpg, 20260502_145046.jpg, 20260502_145824.jpg, 20260502_145645.jpg, 20260502_145650.jpg, 20260502_150127.jpg, 20260502_150129.jpg</t>
  </si>
  <si>
    <t>Sous le coin salon / devant lampadaire; parfois sous la malle.</t>
  </si>
  <si>
    <t>Style oriental/pastel.</t>
  </si>
  <si>
    <t>SS-004</t>
  </si>
  <si>
    <t>Grande table de salle à manger (plateau bois clair).</t>
  </si>
  <si>
    <t>20260326_114154.jpg, 20260502_145039.jpg, 20260502_145645.jpg, 20260502_145650.jpg</t>
  </si>
  <si>
    <t>Centre de la pièce, entre coin salon et baie vitrée.</t>
  </si>
  <si>
    <t>Souvent encombrée (papiers, cartons, verres, outils).</t>
  </si>
  <si>
    <t>SS-005</t>
  </si>
  <si>
    <t>Chaises de salle à manger (dossier ovale/arrondi, assise claire).</t>
  </si>
  <si>
    <t>Autour de la table de salle à manger.</t>
  </si>
  <si>
    <t>Au moins 4 visibles selon les angles.</t>
  </si>
  <si>
    <t>SS-006</t>
  </si>
  <si>
    <t>Suspension / lustre au-dessus de la table.</t>
  </si>
  <si>
    <t>20260326_114154.jpg, 20260502_145645.jpg</t>
  </si>
  <si>
    <t>Au plafond, au-dessus de la table de salle à manger.</t>
  </si>
  <si>
    <t>Lustre à globes visible sur une vue d’ensemble; autre suspension noire partielle sur une autre.</t>
  </si>
  <si>
    <t>SS-007</t>
  </si>
  <si>
    <t>Meuble bas en bois (buffet/console hi-fi) avec portes vitrées et tiroirs.</t>
  </si>
  <si>
    <t>20260326_114154.jpg, 20260502_145042.jpg, 20260502_150051.jpg, 20260502_150055.jpg</t>
  </si>
  <si>
    <t>Contre un mur du séjour, proche de la baie vitrée.</t>
  </si>
  <si>
    <t>Support d’appareils hi-fi et d’objets déco.</t>
  </si>
  <si>
    <t>SS-008</t>
  </si>
  <si>
    <t>Ensemble hi-fi (lecteur/ampli) empilé, boîtiers noirs.</t>
  </si>
  <si>
    <t>20260502_145042.jpg, 20260502_150051.jpg, 20260502_150055.jpg</t>
  </si>
  <si>
    <t>Sur le meuble buffet hi-fi (partie droite).</t>
  </si>
  <si>
    <t>Marques/labels trop petits pour lecture fiable.</t>
  </si>
  <si>
    <t>SS-009</t>
  </si>
  <si>
    <t>Enceintes audio (au moins 2) + petit caisson/boîte bois.</t>
  </si>
  <si>
    <t>Au sol devant/à côté du meuble hi-fi.</t>
  </si>
  <si>
    <t>Multiprise et câbles visibles à proximité.</t>
  </si>
  <si>
    <t>SS-010</t>
  </si>
  <si>
    <t>Lampadaire halogène métal (vasque blanche) + liseuse orientable.</t>
  </si>
  <si>
    <t>20260502_150051.jpg, 20260502_150055.jpg</t>
  </si>
  <si>
    <t>Entre la baie vitrée et le meuble hi-fi, contre le mur.</t>
  </si>
  <si>
    <t>Câble noir visible au pied.</t>
  </si>
  <si>
    <t>SS-011</t>
  </si>
  <si>
    <t>Lampe de table (pied rose) avec abat-jour floral rosé.</t>
  </si>
  <si>
    <t>Sur le meuble buffet hi-fi (côté gauche/centre).</t>
  </si>
  <si>
    <t>—</t>
  </si>
  <si>
    <t>SS-012</t>
  </si>
  <si>
    <t>Candélabre / bougeoir blanc avec bougies turquoise (3).</t>
  </si>
  <si>
    <t>Sur le meuble buffet hi-fi (extrême droite).</t>
  </si>
  <si>
    <t>SS-013</t>
  </si>
  <si>
    <t>Vase brun/ambre avec fleurs séchées.</t>
  </si>
  <si>
    <t>Sur le meuble buffet hi-fi (droite).</t>
  </si>
  <si>
    <t>SS-014</t>
  </si>
  <si>
    <t>Boule décorative ajourée (métal/argent).</t>
  </si>
  <si>
    <t>20260502_145042.jpg, 20260502_150051.jpg</t>
  </si>
  <si>
    <t>Sur le meuble buffet hi-fi (avant gauche/centre).</t>
  </si>
  <si>
    <t>SS-015</t>
  </si>
  <si>
    <t>Petite boîte/coffret rouge (déco).</t>
  </si>
  <si>
    <t>Sur le meuble buffet hi-fi (devant la lampe de table).</t>
  </si>
  <si>
    <t>SS-016</t>
  </si>
  <si>
    <t>Colonne / rack vertical de CD/DVD (rangement).</t>
  </si>
  <si>
    <t>20260326_114154.jpg, 20260502_145042.jpg, 20260502_150127.jpg, 20260502_150129.jpg</t>
  </si>
  <si>
    <t>Près du meuble hi-fi / proche de la baie vitrée (bord gauche selon angle).</t>
  </si>
  <si>
    <t>Titres illisibles sur les tranches.</t>
  </si>
  <si>
    <t>SS-017</t>
  </si>
  <si>
    <t>Meuble d’angle en bois (bibliothèque/armoire) avec étagères livres/DVD et tiroirs.</t>
  </si>
  <si>
    <t>20260502_145046.jpg</t>
  </si>
  <si>
    <t>Contre le mur, près d’une porte-fenêtre.</t>
  </si>
  <si>
    <t>Tiroir inférieur visible ouvert sur la photo.</t>
  </si>
  <si>
    <t>SS-018</t>
  </si>
  <si>
    <t>Petite table d’appoint en bois (pieds tournés) utilisée comme support de livres/papiers/téléphone.</t>
  </si>
  <si>
    <t>20260502_145035.jpg, 20260502_145301.jpg, 20260502_145733.jpg, 20260502_150002.jpg, 20260502_150006.jpg</t>
  </si>
  <si>
    <t>À côté du canapé ou contre un mur (selon photo).</t>
  </si>
  <si>
    <t>Surface souvent encombrée (livres, papiers, boîtes).</t>
  </si>
  <si>
    <t>SS-019</t>
  </si>
  <si>
    <t>Climatiseur / rafraîchisseur d’air mobile blanc sur roulettes (marque KLARSTEIN).</t>
  </si>
  <si>
    <t>20260502_145824.jpg, 20260502_150002.jpg</t>
  </si>
  <si>
    <t>Dans un coin de la pièce, contre le mur.</t>
  </si>
  <si>
    <t>Marque « KLARSTEIN » lisible sur 20260502_145824.jpg.</t>
  </si>
  <si>
    <t>SS-020</t>
  </si>
  <si>
    <t>Vase au sol bleu très foncé/noir avec branches décoratives (fleurs blanches).</t>
  </si>
  <si>
    <t>20260502_145733.jpg, 20260502_145824.jpg</t>
  </si>
  <si>
    <t>Contre un mur/coin, près du tapis.</t>
  </si>
  <si>
    <t>SS-021</t>
  </si>
  <si>
    <t>Panier porte-revues en osier/rotin.</t>
  </si>
  <si>
    <t>20260502_145039.jpg, 20260502_150127.jpg, 20260502_150129.jpg</t>
  </si>
  <si>
    <t>Au sol contre le mur (zone droite), près du radiateur/tableau.</t>
  </si>
  <si>
    <t>Magazines/papiers visibles à l’intérieur sur certaines photos.</t>
  </si>
  <si>
    <t>SS-022</t>
  </si>
  <si>
    <t>Sculpture en bois représentant un couple enlacé.</t>
  </si>
  <si>
    <t>20260502_150127.jpg, 20260502_150129.jpg</t>
  </si>
  <si>
    <t>Au sol contre le mur, à droite de la baie vitrée.</t>
  </si>
  <si>
    <t>SS-023</t>
  </si>
  <si>
    <t>Théière/arrosoir décoratif en métal (argenté).</t>
  </si>
  <si>
    <t>20260502_145039.jpg, 20260502_150127.jpg</t>
  </si>
  <si>
    <t>Sur le tapis, proche du lampadaire noir (coin salon).</t>
  </si>
  <si>
    <t>SS-024</t>
  </si>
  <si>
    <t>Multiprise blanche + câbles (lot).</t>
  </si>
  <si>
    <t>20260502_145042.jpg, 20260502_150127.jpg, 20260502_150129.jpg</t>
  </si>
  <si>
    <t>Au sol près du meuble hi-fi / colonne CD.</t>
  </si>
  <si>
    <t>Présence de câbles noirs et blancs.</t>
  </si>
  <si>
    <t>SS-025</t>
  </si>
  <si>
    <t>Téléphone (combiné + base) noir, marque DORO.</t>
  </si>
  <si>
    <t>20260502_150006.jpg, 20260502_145046.jpg</t>
  </si>
  <si>
    <t>Sur une petite table d’appoint (coin mur).</t>
  </si>
  <si>
    <t>Note papier: « RETOUR TELEPHONE 661 » visible sur 20260502_150006.jpg.</t>
  </si>
  <si>
    <t>SS-026</t>
  </si>
  <si>
    <t>Coffre / malle en bois foncé sculpté (type banc-coffre).</t>
  </si>
  <si>
    <t>20260502_145029.jpg</t>
  </si>
  <si>
    <t>Sur le grand tapis, au centre de la pièce (vue rapprochée).</t>
  </si>
  <si>
    <t>Façade avec motifs circulaires sculptés/ajourés.</t>
  </si>
  <si>
    <t>SS-027</t>
  </si>
  <si>
    <t>Tableau mural vertical (femme/robe rouge).</t>
  </si>
  <si>
    <t>20260502_145645.jpg, 20260502_145650.jpg, 20260502_150127.jpg, 20260502_150129.jpg</t>
  </si>
  <si>
    <t>Mur droit, au-dessus de la zone panier/sculpture.</t>
  </si>
  <si>
    <t>SS-028</t>
  </si>
  <si>
    <t>Cadres muraux (2 gravures bateaux + 1 petite photo) – lot.</t>
  </si>
  <si>
    <t>20260502_145733.jpg</t>
  </si>
  <si>
    <t>Mur droit, au-dessus d’une table d’appoint.</t>
  </si>
  <si>
    <t>Textes/titres non lisibles.</t>
  </si>
  <si>
    <t>SS-029</t>
  </si>
  <si>
    <t>Petit cadre rouge/bordeaux au mur (près lampadaire métal).</t>
  </si>
  <si>
    <t>Mur au-dessus du lampadaire, côté baie vitrée.</t>
  </si>
  <si>
    <t>SS-030</t>
  </si>
  <si>
    <t>SS-031</t>
  </si>
  <si>
    <t>Coffre de rangement extérieur (terrasse) gris (résine tressée).</t>
  </si>
  <si>
    <t>Sur la terrasse, visible via la baie vitrée.</t>
  </si>
  <si>
    <t>Panneaux/claustras extérieurs (x2) appuyés sur la terrasse.</t>
  </si>
  <si>
    <t>20260502_150127.jpg</t>
  </si>
  <si>
    <t>Terrasse, contre le mur (visible via la baie vitrée).</t>
  </si>
  <si>
    <t>Bureau</t>
  </si>
  <si>
    <t>BU-001</t>
  </si>
  <si>
    <t>Bureau / table de travail : plateau effet bois clair, structure/pieds blancs.</t>
  </si>
  <si>
    <t>20260502_151713.jpg, 20260502_151717.jpg, 20260502_151720.jpg, 20260502_151727.jpg</t>
  </si>
  <si>
    <t>Contre le mur bleu (coin bureau).</t>
  </si>
  <si>
    <t>BU-002</t>
  </si>
  <si>
    <t>Caisson blanc à tiroirs (≈4) sous le bureau.</t>
  </si>
  <si>
    <t>20260502_151713.jpg</t>
  </si>
  <si>
    <t>Sous le bureau, côté droit.</t>
  </si>
  <si>
    <t>BU-003</t>
  </si>
  <si>
    <t>Lampe de bureau blanche (abat-jour conique).</t>
  </si>
  <si>
    <t>20260502_151713.jpg, 20260502_151720.jpg</t>
  </si>
  <si>
    <t>Sur le bureau (arrière gauche/droite selon angle).</t>
  </si>
  <si>
    <t>BU-004</t>
  </si>
  <si>
    <t>Ordinateur portable noir (écran éteint).</t>
  </si>
  <si>
    <t>Sur le bureau, au centre.</t>
  </si>
  <si>
    <t>Câble noir branché visible.</t>
  </si>
  <si>
    <t>BU-005</t>
  </si>
  <si>
    <t>Grand meuble à multiples petits tiroirs (type apothicaire), bois brun/roux, poignées anneaux + rubans/étiquettes.</t>
  </si>
  <si>
    <t>20260502_151717.jpg, 20260502_151720.jpg, 20260502_151727.jpg</t>
  </si>
  <si>
    <t>Contre le mur du fond, côté droit/centre selon vue.</t>
  </si>
  <si>
    <t>Rubans décoratifs accrochés à plusieurs tiroirs.</t>
  </si>
  <si>
    <t>BU-006</t>
  </si>
  <si>
    <t>Chaises pliantes en bois (lot).</t>
  </si>
  <si>
    <t>20260502_151713.jpg, 20260502_151717.jpg, 20260502_151720.jpg</t>
  </si>
  <si>
    <t>Adossées au meuble/au mur, côté gauche.</t>
  </si>
  <si>
    <t>Au moins 2 visibles (possiblement plus).</t>
  </si>
  <si>
    <t>BU-007</t>
  </si>
  <si>
    <t>Sac/valise souple motif écossais (tartan rouge/noir).</t>
  </si>
  <si>
    <t>Au sol, côté gauche (devant chaises/commode).</t>
  </si>
  <si>
    <t>BU-008</t>
  </si>
  <si>
    <t>Ensemble de meubles de rangement (armoires/bibliothèque : cadres foncés + portes crème/beige + vitrine centrale).</t>
  </si>
  <si>
    <t>20260502_151727.jpg</t>
  </si>
  <si>
    <t>Mur du fond (gauche + centre).</t>
  </si>
  <si>
    <t>Contient livres/dossiers.</t>
  </si>
  <si>
    <t>BU-009</t>
  </si>
  <si>
    <t>Chaise en bois clair, assise cannage/paille.</t>
  </si>
  <si>
    <t>Premier plan, légèrement à gauche du centre.</t>
  </si>
  <si>
    <t>BU-010</t>
  </si>
  <si>
    <t>Cadres / toiles appuyés au sol (lot).</t>
  </si>
  <si>
    <t>20260502_151713.jpg, 20260502_151747.jpg</t>
  </si>
  <si>
    <t>Au sol près du mur/fenêtre, côté droit.</t>
  </si>
  <si>
    <t>Plusieurs cadres empilés/appuyés.</t>
  </si>
  <si>
    <t>BU-011</t>
  </si>
  <si>
    <t>Abat-jour conique beige/rosé (posé au sol).</t>
  </si>
  <si>
    <t>20260502_151747.jpg</t>
  </si>
  <si>
    <t>Au sol, bas droite, près du mur/fenêtre.</t>
  </si>
  <si>
    <t>Pied non visible.</t>
  </si>
  <si>
    <t>BU-012</t>
  </si>
  <si>
    <t>Grand carton imprimé « Lidl ».</t>
  </si>
  <si>
    <t>Au sol, bas droite.</t>
  </si>
  <si>
    <t>Texte « Lidl » visible sur le carton.</t>
  </si>
  <si>
    <t>BU-013</t>
  </si>
  <si>
    <t>Bibliothèque / étagères en bois clair (plusieurs cases) contenant livres, classeurs, papiers et boîtes.</t>
  </si>
  <si>
    <t>20260502_151747.jpg, 20260502_151830.jpg, 20260502_151833.jpg, 20260502_151837.jpg, 20260502_151841.jpg, 20260502_151849.jpg, 20260502_151853.jpg, 20260502_151857.jpg, 20260502_151900.jpg, 20260502_151907.jpg, 20260502_151910.jpg, 20260502_151915.jpg, 20260502_151918.jpg</t>
  </si>
  <si>
    <t>Mur du fond / grand rayonnage.</t>
  </si>
  <si>
    <t>Contenu varié (livres, albums, fournitures, déco).</t>
  </si>
  <si>
    <t>BU-014</t>
  </si>
  <si>
    <t>Albums de rangement (séries violettes + bleues) avec étiquette « Album ».</t>
  </si>
  <si>
    <t>20260502_151830.jpg</t>
  </si>
  <si>
    <t>Dans la bibliothèque, étagère du milieu (case gauche).</t>
  </si>
  <si>
    <t>≈8 violets + ≈3 bleus visibles.</t>
  </si>
  <si>
    <t>BU-015</t>
  </si>
  <si>
    <t>2 classeurs/boîtes turquoise à motifs : « Ocean » et « Pacific ».</t>
  </si>
  <si>
    <t>Bibliothèque, étagère du haut (centre-gauche).</t>
  </si>
  <si>
    <t>BU-016</t>
  </si>
  <si>
    <t>Grands volumes « le grand atlas universalis » (géographie + histoire).</t>
  </si>
  <si>
    <t>20260502_151841.jpg, 20260502_151900.jpg</t>
  </si>
  <si>
    <t>Bibliothèque, étagère bas/latérale (volumes blancs).</t>
  </si>
  <si>
    <t>Universalis (logo « U » visible sur 151841).</t>
  </si>
  <si>
    <t>BU-017</t>
  </si>
  <si>
    <t>Classeurs bleus « PEINDRE / Dessiner » numérotés 1 à 4.</t>
  </si>
  <si>
    <t>20260502_151900.jpg</t>
  </si>
  <si>
    <t>Bibliothèque, case du bas à gauche.</t>
  </si>
  <si>
    <t>Marques/éditeurs visibles : BORDAS et Larousse.</t>
  </si>
  <si>
    <t>BU-018</t>
  </si>
  <si>
    <t>Jeu de patience « SOLITAIRE » (boîte) – marque Schmidt.</t>
  </si>
  <si>
    <t>20260502_151853.jpg</t>
  </si>
  <si>
    <t>Bibliothèque, étagère du haut (centre-droit).</t>
  </si>
  <si>
    <t>Logo Schmidt visible.</t>
  </si>
  <si>
    <t>BU-019</t>
  </si>
  <si>
    <t>Tubes de peinture acrylique (lot, plusieurs couleurs) dont un « BASTOS ACRYLIC ».</t>
  </si>
  <si>
    <t>20260502_151853.jpg, 20260502_151754.jpg</t>
  </si>
  <si>
    <t>Bibliothèque, étagère du milieu (avant-plan).</t>
  </si>
  <si>
    <t>Plusieurs tubes avec texte « ACRYLIC ».</t>
  </si>
  <si>
    <t>BU-020</t>
  </si>
  <si>
    <t>Boîte blanche « Calligraphie ».</t>
  </si>
  <si>
    <t>20260502_151849.jpg</t>
  </si>
  <si>
    <t>Bibliothèque, étagère du haut (centre-gauche), posée en diagonale.</t>
  </si>
  <si>
    <t>BU-021</t>
  </si>
  <si>
    <t>Cadre photo brun foncé (aspect cuir/crocodile), photo absente ou sombre.</t>
  </si>
  <si>
    <t>20260502_151754.jpg, 20260502_151853.jpg</t>
  </si>
  <si>
    <t>Bibliothèque, étagère du milieu.</t>
  </si>
  <si>
    <t>BU-022</t>
  </si>
  <si>
    <t>Chargeur/adaptateur blanc + câbles blancs enchevêtrés.</t>
  </si>
  <si>
    <t>Bibliothèque, étagère du milieu (droite).</t>
  </si>
  <si>
    <t>BU-023</t>
  </si>
  <si>
    <t>Globe / sphère décorative type cartographie (tons beige/vert/rouge).</t>
  </si>
  <si>
    <t>20260502_151739.jpg, 20260502_151910.jpg</t>
  </si>
  <si>
    <t>Sur une étagère, côté droit.</t>
  </si>
  <si>
    <t>Ruban vert visible sur une vue (151910).</t>
  </si>
  <si>
    <t>BU-024</t>
  </si>
  <si>
    <t>Petite commode/coffret à tiroirs pour mercerie (bois brun, poignées demi-lune), tiroir compartimenté.</t>
  </si>
  <si>
    <t>20260502_151735.jpg, 20260502_151739.jpg</t>
  </si>
  <si>
    <t>Bibliothèque, niche/étagère (centre).</t>
  </si>
  <si>
    <t>Monogramme décoratif vu : « DYG » ou « DMC » selon photo (incertain).</t>
  </si>
  <si>
    <t>BU-025</t>
  </si>
  <si>
    <t>Accessoires de couture/loisirs créatifs (bobines de fil, boutons, pelote, emballage « Loisirs »).</t>
  </si>
  <si>
    <t>20260502_151739.jpg</t>
  </si>
  <si>
    <t>Dans le tiroir ouvert du coffret mercerie.</t>
  </si>
  <si>
    <t>Texte « Loisirs » lisible sur un emballage.</t>
  </si>
  <si>
    <t>BU-026</t>
  </si>
  <si>
    <t>Boîte « 54 cartes à jouer RETRO ».</t>
  </si>
  <si>
    <t>20260502_151910.jpg</t>
  </si>
  <si>
    <t>Bibliothèque, étagère inférieure (avant-plan droit).</t>
  </si>
  <si>
    <t>Texte clairement lisible.</t>
  </si>
  <si>
    <t>BU-027</t>
  </si>
  <si>
    <t>Boîte/vitrine transparente avec scène miniature/maquette (sol damier, petits éléments).</t>
  </si>
  <si>
    <t>Bibliothèque, étagère inférieure (centre).</t>
  </si>
  <si>
    <t>BU-028</t>
  </si>
  <si>
    <t>Poupée cheveux roux + petites figurines décoratives (lot).</t>
  </si>
  <si>
    <t>Bibliothèque, étagère supérieure (droite).</t>
  </si>
  <si>
    <t>BU-029</t>
  </si>
  <si>
    <t>Boîte de rangement grise avec motif boussole/compas (texte partiel « Nova/Nora » incertain).</t>
  </si>
  <si>
    <t>20260502_151915.jpg</t>
  </si>
  <si>
    <t>Bibliothèque, niveau intermédiaire (centre).</t>
  </si>
  <si>
    <t>Texte partiel non fiable → noté incertain.</t>
  </si>
  <si>
    <t>BU-030</t>
  </si>
  <si>
    <t>Livre « PRATIQUE DE L'ALLEMAND de A à Z ».</t>
  </si>
  <si>
    <t>20260502_151918.jpg</t>
  </si>
  <si>
    <t>Bibliothèque, étagère du bas (gauche).</t>
  </si>
  <si>
    <t>Titre clairement lisible.</t>
  </si>
  <si>
    <t>BU-031</t>
  </si>
  <si>
    <t>Boîte métallique bleue (motif doré).</t>
  </si>
  <si>
    <t>20260502_151915.jpg, 20260502_151918.jpg</t>
  </si>
  <si>
    <t>Bibliothèque, étagère du bas (droite).</t>
  </si>
  <si>
    <t>BU-032</t>
  </si>
  <si>
    <t>Coffret/boîte beige avec serrure (rangement).</t>
  </si>
  <si>
    <t>Bibliothèque, étagère du bas (centre-droit).</t>
  </si>
  <si>
    <t>BU-033</t>
  </si>
  <si>
    <t>Corbeille à papier noire ajourée (avec papiers).</t>
  </si>
  <si>
    <t>Sous le bureau, côté gauche.</t>
  </si>
  <si>
    <t>BU-034</t>
  </si>
  <si>
    <t>Petite poubelle beige/crème à couvercle basculant.</t>
  </si>
  <si>
    <t>Sous le bureau (centre).</t>
  </si>
  <si>
    <t>BU-035</t>
  </si>
  <si>
    <t>Multiprise/prises + câbles au sol (lot).</t>
  </si>
  <si>
    <t>Au sol sous le bureau, proche du mur.</t>
  </si>
  <si>
    <t>Chambre d'amis</t>
  </si>
  <si>
    <t>CA-001</t>
  </si>
  <si>
    <t>Lit double à structure métallique noire avec volutes (tête + pied de lit).</t>
  </si>
  <si>
    <t>20260502_153645.jpg, 20260502_153649.jpg, 20260502_153652.jpg, 20260502_153834.jpg, 20260502_153838.jpg</t>
  </si>
  <si>
    <t>Contre un mur, zone couchage (centre pièce).</t>
  </si>
  <si>
    <t>CA-002</t>
  </si>
  <si>
    <t>Couette / housse de couette fond clair avec grands motifs cercles gris/beige.</t>
  </si>
  <si>
    <t>20260502_153645.jpg, 20260502_153649.jpg, 20260502_153810.jpg, 20260502_153814.jpg, 20260502_153834.jpg, 20260502_153838.jpg</t>
  </si>
  <si>
    <t>Sur le lit.</t>
  </si>
  <si>
    <t>Motif “bulles/cercles” récurrent sur plusieurs vues.</t>
  </si>
  <si>
    <t>CA-003</t>
  </si>
  <si>
    <t>Table de chevet / petite table en bois brun (plateau carré).</t>
  </si>
  <si>
    <t>20260502_153645.jpg, 20260502_153649.jpg, 20260502_153652.jpg</t>
  </si>
  <si>
    <t>À droite du lit (côté radiateur sur certaines vues).</t>
  </si>
  <si>
    <t>Étagère basse visible sur 153652 (boîte dessous).</t>
  </si>
  <si>
    <t>CA-004</t>
  </si>
  <si>
    <t>Lampe articulée chromée type “architecte”, base ronde.</t>
  </si>
  <si>
    <t>20260502_153649.jpg, 20260502_153652.jpg, 20260502_153657.jpg</t>
  </si>
  <si>
    <t>Sur la table de chevet / petit meuble (coin près porte).</t>
  </si>
  <si>
    <t>Câble noir visible raccordé sur 153652.</t>
  </si>
  <si>
    <t>CA-005</t>
  </si>
  <si>
    <t>Boîte de mouchoirs bleue à motifs (mouchoir blanc sorti).</t>
  </si>
  <si>
    <t>20260502_153652.jpg, 20260502_153838.jpg</t>
  </si>
  <si>
    <t>Sur l’étagère basse du chevet / sur une chaise (selon vue).</t>
  </si>
  <si>
    <t>Marque/texte non lisible.</t>
  </si>
  <si>
    <t>CA-006</t>
  </si>
  <si>
    <t>Grand tapis style oriental/tribal multicolore avec franges.</t>
  </si>
  <si>
    <t>20260502_153645.jpg, 20260502_153652.jpg, 20260502_153701.jpg, 20260502_153834.jpg, 20260502_153838.jpg</t>
  </si>
  <si>
    <t>Au sol, devant le lit et/ou coin fauteuil.</t>
  </si>
  <si>
    <t>Franges visibles sur plusieurs bords selon l’angle.</t>
  </si>
  <si>
    <t>CA-007</t>
  </si>
  <si>
    <t>Panier rond en osier contenant une couverture/coussin clair.</t>
  </si>
  <si>
    <t>20260502_153645.jpg</t>
  </si>
  <si>
    <t>Près du pied du lit / angle de la pièce.</t>
  </si>
  <si>
    <t>CA-008</t>
  </si>
  <si>
    <t>Fauteuil 1 place beige avec housse à motifs, pieds bois.</t>
  </si>
  <si>
    <t>20260502_153701.jpg</t>
  </si>
  <si>
    <t>Contre un mur près de la porte.</t>
  </si>
  <si>
    <t>Assise large; housse plissée sur accoudoirs.</t>
  </si>
  <si>
    <t>CA-009</t>
  </si>
  <si>
    <t>Panier en osier sur châssis bois à roulettes (chariot) contenant du linge/tissus.</t>
  </si>
  <si>
    <t>Contre le mur sous la fenêtre (côté droit).</t>
  </si>
  <si>
    <t>Textiles visibles dont motif floral.</t>
  </si>
  <si>
    <t>CA-010</t>
  </si>
  <si>
    <t>Placard/armoire blanche intégrée (penderie + étagères).</t>
  </si>
  <si>
    <t>20260502_153729.jpg, 20260502_153740.jpg, 20260502_153710.jpg, 20260502_153713.jpg, 20260502_153743.jpg</t>
  </si>
  <si>
    <t>Zone rangement (placard/penderie).</t>
  </si>
  <si>
    <t>Portes coulissantes visibles sur 153740; intérieur étagères multiples.</t>
  </si>
  <si>
    <t>CA-011</t>
  </si>
  <si>
    <t>Grande valise rigide rouge (coque).</t>
  </si>
  <si>
    <t>20260502_153729.jpg</t>
  </si>
  <si>
    <t>Dans le placard, sur l’étagère haute.</t>
  </si>
  <si>
    <t>Marque non lisible.</t>
  </si>
  <si>
    <t>CA-012</t>
  </si>
  <si>
    <t>Cintres (lot) : blancs, jaunes, marron, beige (≈7 visibles).</t>
  </si>
  <si>
    <t>Dans le placard, sur la tringle.</t>
  </si>
  <si>
    <t>Quantité exacte peut varier (certains partiellement masqués).</t>
  </si>
  <si>
    <t>CA-013</t>
  </si>
  <si>
    <t>Cadres/tableaux empilés (lot).</t>
  </si>
  <si>
    <t>20260502_153710.jpg, 20260502_153713.jpg</t>
  </si>
  <si>
    <t>Dans le placard, étagère haute et/ou bas gauche.</t>
  </si>
  <si>
    <t>Plusieurs formats rectangulaires, bois clair.</t>
  </si>
  <si>
    <t>CA-014</t>
  </si>
  <si>
    <t>Lampadaire métal (inox/argent) avec abat-jour conique blanc, base ronde.</t>
  </si>
  <si>
    <t>20260502_153657.jpg</t>
  </si>
  <si>
    <t>Dans un angle près de la porte.</t>
  </si>
  <si>
    <t>Câble visible enroulé au pied.</t>
  </si>
  <si>
    <t>CA-015</t>
  </si>
  <si>
    <t>Affiche/Poster collé sur une porte (texte partiel « L'ILLUSTRE THEATRE »).</t>
  </si>
  <si>
    <t>Sur la porte intérieure de la pièce.</t>
  </si>
  <si>
    <t>Autre texte partiel « …VARE » non confirmé.</t>
  </si>
  <si>
    <t>CA-016</t>
  </si>
  <si>
    <t>Lampe de table style Tiffany (abat-jour vitrail).</t>
  </si>
  <si>
    <t>20260502_153710.jpg</t>
  </si>
  <si>
    <t>Dans le placard, étagère du milieu (gauche/centre).</t>
  </si>
  <si>
    <t>CA-017</t>
  </si>
  <si>
    <t>Poupées décoratives/anciennes (lot, 2 visibles sur une vue).</t>
  </si>
  <si>
    <t>Dans le placard, étagère du milieu (centre-droit).</t>
  </si>
  <si>
    <t>Une avec chapeau clair sur 153710; 1 poupée robe crème sur 153713.</t>
  </si>
  <si>
    <t>CA-018</t>
  </si>
  <si>
    <t>Boîte rouge type boîte à chaussures, marque « Sportking ».</t>
  </si>
  <si>
    <t>Dans le placard, étagère du milieu (droite).</t>
  </si>
  <si>
    <t>Marque lisible.</t>
  </si>
  <si>
    <t>CA-019</t>
  </si>
  <si>
    <t>Étui rigide type instrument (violon/alto) + archet à l’intérieur (étui ouvert sur une vue).</t>
  </si>
  <si>
    <t>20260502_153810.jpg, 20260502_153814.jpg</t>
  </si>
  <si>
    <t>Instrument non visible (seul l’archet est clairement présent).</t>
  </si>
  <si>
    <t>CA-020</t>
  </si>
  <si>
    <t>Mallette/boîte rigide grise avec poignée métallique (couvercle noir entrouvert).</t>
  </si>
  <si>
    <t>20260502_153743.jpg</t>
  </si>
  <si>
    <t>Dans le placard, étagère supérieure (centre-droit).</t>
  </si>
  <si>
    <t>Rangement type valise/archives.</t>
  </si>
  <si>
    <t>CA-021</t>
  </si>
  <si>
    <t>Grande boîte carton aspirateur Dyson.</t>
  </si>
  <si>
    <t>Dans le placard, au sol (bas centre/droite).</t>
  </si>
  <si>
    <t>Texte « Dyson cyclones… » partiellement visible.</t>
  </si>
  <si>
    <t>CA-022</t>
  </si>
  <si>
    <t>Boîte d’appareil photo avec mention « A95 » (Canon PowerShot A95 probable).</t>
  </si>
  <si>
    <t>Dans le placard, étagère inférieure avant-gauche.</t>
  </si>
  <si>
    <t>Texte “A95” lisible; marque Canon non 100% confirmée → probable.</t>
  </si>
  <si>
    <t>CA-023</t>
  </si>
  <si>
    <t>Patchwork / quilt plié (motifs carrés rouge/beige/marron).</t>
  </si>
  <si>
    <t>20260502_153740.jpg, 20260502_153743.jpg</t>
  </si>
  <si>
    <t>Dans le placard, étagère basse (centre/droite).</t>
  </si>
  <si>
    <t>Très identifiable comme patchwork sur 153740.</t>
  </si>
  <si>
    <t>CA-024</t>
  </si>
  <si>
    <t>Lots de linge et textiles rangés (couettes/oreillers/plaids, tissus multicolores, housses plastiques, sacs kraft) – lot.</t>
  </si>
  <si>
    <t>20260502_153740.jpg, 20260502_153713.jpg, 20260502_153743.jpg</t>
  </si>
  <si>
    <t>Dans le placard, toutes étagères + sol.</t>
  </si>
  <si>
    <t>Étiquettes sur housses présentes mais illisibles; quantités exactes variables.</t>
  </si>
  <si>
    <t>CA-025</t>
  </si>
  <si>
    <t>Poubelle/seau cylindrique inox à pédale (couvercle + pédale noire).</t>
  </si>
  <si>
    <t>20260502_153843.jpg</t>
  </si>
  <si>
    <t>Coin carrelé proche d’un mur (prob. zone attenante).</t>
  </si>
  <si>
    <t>Photo sur carrelage: pourrait être coin SDE/annexe de la chambre.</t>
  </si>
  <si>
    <t>CA-026</t>
  </si>
  <si>
    <t>Meuble/placard gris foncé avec poignées métalliques rectangulaires.</t>
  </si>
  <si>
    <t>Coin carrelé (à droite du radiateur sur la vue).</t>
  </si>
  <si>
    <t>Peut être un meuble de rangement d’appoint (cadrage partiel).</t>
  </si>
  <si>
    <t>Chambre de nine</t>
  </si>
  <si>
    <t>CN-001</t>
  </si>
  <si>
    <t>Lit double en bois foncé, style traîneau (tête + pied arrondis).</t>
  </si>
  <si>
    <t>20260502_154045.jpg, 20260502_154053.jpg, 20260502_154757.jpg</t>
  </si>
  <si>
    <t>Centre de la chambre (zone couchage).</t>
  </si>
  <si>
    <t>CN-002</t>
  </si>
  <si>
    <t>Linge de lit blanc : couette/édredon + drap/housse (ensemble).</t>
  </si>
  <si>
    <t>20260502_154045.jpg, 20260502_154757.jpg</t>
  </si>
  <si>
    <t>Couette froissée sur les vues.</t>
  </si>
  <si>
    <t>CN-003</t>
  </si>
  <si>
    <t>Oreillers blancs (lot, au moins 2).</t>
  </si>
  <si>
    <t>En tête de lit.</t>
  </si>
  <si>
    <t>Quantité exacte à confirmer (certains hors champ).</t>
  </si>
  <si>
    <t>CN-004</t>
  </si>
  <si>
    <t>Tapis style oriental rouge/noir avec franges claires.</t>
  </si>
  <si>
    <t>20260502_154045.jpg, 20260502_154050.jpg, 20260502_154757.jpg</t>
  </si>
  <si>
    <t>Au sol, côté lit / passage vers la fenêtre.</t>
  </si>
  <si>
    <t>Petit tapis visible dans le passage sur 154050.</t>
  </si>
  <si>
    <t>CN-005</t>
  </si>
  <si>
    <t>Très grande armoire/penderie en bois verni brun (4 portes).</t>
  </si>
  <si>
    <t>20260502_154747.jpg</t>
  </si>
  <si>
    <t>Contre un mur (côté armoire).</t>
  </si>
  <si>
    <t>Poignées/boutons foncés, style classique à moulures.</t>
  </si>
  <si>
    <t>CN-006</t>
  </si>
  <si>
    <t>Bibliothèque/étagère foncée (type cases), sur pieds, très chargée en livres.</t>
  </si>
  <si>
    <t>20260502_153950.jpg, 20260502_154002.jpg, 20260502_154005.jpg, 20260502_154007.jpg, 20260502_154010.jpg, 20260502_154045.jpg, 20260502_154757.jpg</t>
  </si>
  <si>
    <t>Contre un mur (zone bibliothèque).</t>
  </si>
  <si>
    <t>Prévoir poids important (nombreux livres).</t>
  </si>
  <si>
    <t>CN-007</t>
  </si>
  <si>
    <t>Lot de livres/guides (voyage, art, essais) sur la bibliothèque.</t>
  </si>
  <si>
    <t>20260502_153950.jpg, 20260502_154002.jpg, 20260502_154005.jpg, 20260502_154007.jpg, 20260502_154010.jpg</t>
  </si>
  <si>
    <t>Dans la bibliothèque.</t>
  </si>
  <si>
    <t>Titres lisibles recensés sur lignes CN-008 à CN-012.</t>
  </si>
  <si>
    <t>CN-008</t>
  </si>
  <si>
    <t>Livre grand format « PICASSO » (beau livre).</t>
  </si>
  <si>
    <t>20260502_153950.jpg, 20260502_154005.jpg, 20260502_154757.jpg</t>
  </si>
  <si>
    <t>Dans la bibliothèque (étagère milieu / visible en tranche).</t>
  </si>
  <si>
    <t>CN-009</t>
  </si>
  <si>
    <t>Livre grand format « MATISSE » (beau livre).</t>
  </si>
  <si>
    <t>20260502_153950.jpg, 20260502_154005.jpg</t>
  </si>
  <si>
    <t>Dans la bibliothèque (étagère milieu).</t>
  </si>
  <si>
    <t>Titre clairement lisible sur 153950.</t>
  </si>
  <si>
    <t>CN-010</t>
  </si>
  <si>
    <t>Coffret/dictionnaire « Le Petit Larousse illustré 2022 ».</t>
  </si>
  <si>
    <t>20260502_154002.jpg, 20260502_154010.jpg</t>
  </si>
  <si>
    <t>Dans la bibliothèque (étagère basse).</t>
  </si>
  <si>
    <t>Éditeur Larousse, année 2022 lisible.</t>
  </si>
  <si>
    <t>CN-011</t>
  </si>
  <si>
    <t>Livre « L’OFFICIEL SCRABBLE » (Larousse).</t>
  </si>
  <si>
    <t>20260502_154002.jpg</t>
  </si>
  <si>
    <t>Titre et éditeur Larousse lisibles.</t>
  </si>
  <si>
    <t>CN-012</t>
  </si>
  <si>
    <t>Chaise en bois avec assise en paille/tressage (assise abîmée).</t>
  </si>
  <si>
    <t>20260502_154030.jpg, 20260502_154050.jpg, 20260502_154053.jpg, 20260502_154045.jpg, 20260502_154757.jpg</t>
  </si>
  <si>
    <t>Proche du lit / dans le passage étroit.</t>
  </si>
  <si>
    <t>Assise déchirée/manquante par endroits (154053).</t>
  </si>
  <si>
    <t>CN-013</t>
  </si>
  <si>
    <t>Chaise/porte-serviettes en bois à barreaux (utilisé comme support).</t>
  </si>
  <si>
    <t>À droite du lit, contre le mur.</t>
  </si>
  <si>
    <t>Supporte lampe et textiles sur certaines vues.</t>
  </si>
  <si>
    <t>CN-014</t>
  </si>
  <si>
    <t>Petite table/chevet d’appoint (surface avec tissu rouge/bordeaux).</t>
  </si>
  <si>
    <t>À droite du lit (zone chevet).</t>
  </si>
  <si>
    <t>Peut être posé sur/près de la chaise à barreaux selon vue.</t>
  </si>
  <si>
    <t>CN-015</t>
  </si>
  <si>
    <t>Lampe de chevet : abat-jour blanc, pied métal doré/laiton.</t>
  </si>
  <si>
    <t>Sur le chevet/structure à droite du lit.</t>
  </si>
  <si>
    <t>CN-016</t>
  </si>
  <si>
    <t>Grand miroir posé au sol, cadre décor bleu/argent (haut octogonal).</t>
  </si>
  <si>
    <t>20260502_154030.jpg</t>
  </si>
  <si>
    <t>Coin de la pièce / près d’une porte/placard.</t>
  </si>
  <si>
    <t>Miroir reflète un espace type salle d’eau.</t>
  </si>
  <si>
    <t>CN-017</t>
  </si>
  <si>
    <t>Grand panneau/porte/planche blanche appuyée contre le mur.</t>
  </si>
  <si>
    <t>20260502_154050.jpg</t>
  </si>
  <si>
    <t>Dans un passage étroit, contre le mur gauche.</t>
  </si>
  <si>
    <t>À manipuler à 2 (format important).</t>
  </si>
  <si>
    <t>CN-018</t>
  </si>
  <si>
    <t>Cadre/tableau (grand format) appuyé au sol contre le mur.</t>
  </si>
  <si>
    <t>20260502_154045.jpg, 20260502_154757.jpg, 20260502_154747.jpg</t>
  </si>
  <si>
    <t>Au sol, côté droit (près bibliothèque/armoire).</t>
  </si>
  <si>
    <t>Image/paysage grisâtre peu lisible.</t>
  </si>
  <si>
    <t>CN-019</t>
  </si>
  <si>
    <t>Coffret/boîte décorative en bois (orangé) avec décor/métal.</t>
  </si>
  <si>
    <t>Posé sur le lit (côté droit).</t>
  </si>
  <si>
    <t>CN-020</t>
  </si>
  <si>
    <t>Boîte rectangulaire grise (carton/boîte cadeau).</t>
  </si>
  <si>
    <t>Sur le lit (côté droit).</t>
  </si>
  <si>
    <t>Motif discret (points/texture).</t>
  </si>
  <si>
    <t>CN-021</t>
  </si>
  <si>
    <t>Sac noir (type sac à main/bagage).</t>
  </si>
  <si>
    <t>Textiles posés par-dessus sur 154757.</t>
  </si>
  <si>
    <t>CN-022</t>
  </si>
  <si>
    <t>Mètre ruban jaune/noir + pochette/tissu noir (lot).</t>
  </si>
  <si>
    <t>20260502_154757.jpg</t>
  </si>
  <si>
    <t>Sur le lit, côté droit (avant-plan).</t>
  </si>
  <si>
    <t>CN-023</t>
  </si>
  <si>
    <t>Feuilles/documents papier (lot, au moins 2).</t>
  </si>
  <si>
    <t>Sur la couette (bas-centre).</t>
  </si>
  <si>
    <t>Texte trop petit pour lecture fiable.</t>
  </si>
  <si>
    <t>CN-024</t>
  </si>
  <si>
    <t>Petit tapis de passage (motifs rouge/noir/blanc, franges).</t>
  </si>
  <si>
    <t>Au sol dans le couloir/passage vers la fenêtre.</t>
  </si>
  <si>
    <t>Peut correspondre au tapis CN-004 (selon vue) → à confirmer.</t>
  </si>
  <si>
    <t>CN-025</t>
  </si>
  <si>
    <t>Petite poubelle cylindrique blanche (type salle de bain) – visible dans reflet du miroir.</t>
  </si>
  <si>
    <t>Dans le reflet du miroir (zone attenante type salle d’eau).</t>
  </si>
  <si>
    <t>Objet probablement dans une pièce attenante (SDE).</t>
  </si>
  <si>
    <t>CN-026</t>
  </si>
  <si>
    <t>Plateaux/bacs blancs à bandes bleues + flacons/produits (lot) – visibles dans reflet du miroir.</t>
  </si>
  <si>
    <t>Étiquettes flacons illisibles; 2 bacs/plateaux visibles.</t>
  </si>
  <si>
    <t>Entrée</t>
  </si>
  <si>
    <t>EN-001</t>
  </si>
  <si>
    <t>Grande armoire/penderie ancienne (2 portes) en bois verni brun foncé, style mouluré, quincaillerie métal.</t>
  </si>
  <si>
    <t>Couloir/entrée, le long du mur.</t>
  </si>
  <si>
    <t>Armoire massive, style ancien.</t>
  </si>
  <si>
    <t>EN-002</t>
  </si>
  <si>
    <t>Tapis de couloir rectangulaire à motifs (style oriental), dominantes brun/noir/beige, franges claires.</t>
  </si>
  <si>
    <t>20260502_153853.jpg</t>
  </si>
  <si>
    <t>Au sol dans le couloir/entrée (premier plan).</t>
  </si>
  <si>
    <t>EN-003</t>
  </si>
  <si>
    <t>Cadres / petites décorations murales (lot) alignés sur le mur du couloir.</t>
  </si>
  <si>
    <t>Mur droit du couloir (à hauteur d’yeux).</t>
  </si>
  <si>
    <t>Détails des images dans les cadres non lisibles.</t>
  </si>
  <si>
    <t>EN-004</t>
  </si>
  <si>
    <t>Cintres variés (lot) sur tringle de penderie (bois/plastique/métal).</t>
  </si>
  <si>
    <t>20260502_153904.jpg, 20260502_153908.jpg, 20260502_153915.jpg</t>
  </si>
  <si>
    <t>Dans l’armoire/placard de l’entrée (penderie).</t>
  </si>
  <si>
    <t>≈18–25 cintres visibles selon l’angle (quantité à confirmer).</t>
  </si>
  <si>
    <t>EN-005</t>
  </si>
  <si>
    <t>Vêtements suspendus sur cintres (lot : manteaux/vestes/hauts, couleurs noir/bleu/gris/rose + motifs).</t>
  </si>
  <si>
    <t>20260502_153908.jpg, 20260502_153915.jpg</t>
  </si>
  <si>
    <t>Quantité estimée ≈12–18 pièces (chevauchement).</t>
  </si>
  <si>
    <t>EN-006</t>
  </si>
  <si>
    <t>Sacs/pochons/maroquinerie sur étagère haute (lot : sac rouge avec chaîne, sac beige bandes orange, sac marron perforé, sacs bleu/noir, etc.).</t>
  </si>
  <si>
    <t>Dans l’armoire/placard de l’entrée (étagère haute).</t>
  </si>
  <si>
    <t>Plusieurs sacs empilés/partiellement masqués.</t>
  </si>
  <si>
    <t>EN-007</t>
  </si>
  <si>
    <t>Boîtes et papiers dans l’armoire (lot : boîte blanche, pile de magazines/papiers, tube/rouleau blanc).</t>
  </si>
  <si>
    <t>20260502_153904.jpg, 20260502_153908.jpg, 20260502_153927.jpg</t>
  </si>
  <si>
    <t>Dans l’armoire/placard (étagère haute et/ou étagère interne).</t>
  </si>
  <si>
    <t>Certains petits objets indistincts (photo surexposée).</t>
  </si>
  <si>
    <t>EN-008</t>
  </si>
  <si>
    <t>20260502_153927.jpg</t>
  </si>
  <si>
    <t>Dans un meuble/armoire (étagère), tenu à la main sur la photo.</t>
  </si>
  <si>
    <t>Titres lisibles: NANTES; J’ENTENDS SONNER LES CLAIRONS; DIS, QUAND REVIENDRAS-TU ?; LE TEMPS DU LILAS.</t>
  </si>
  <si>
    <t>EN-009</t>
  </si>
  <si>
    <t>Boîte/objet rectangulaire violet (type boîte carton).</t>
  </si>
  <si>
    <t>Dans le meuble/armoire (étagère), à droite/arrière-plan.</t>
  </si>
  <si>
    <t>Sèche-linge blanc marque Miele (série « T Classic »).</t>
  </si>
  <si>
    <t>20260502_154952.jpg, 20260502_154957.jpg, 20260502_154959.jpg, 20260502_155136.jpg</t>
  </si>
  <si>
    <t>Marque/modèle lisibles sur 154957: Miele « T Classic ».</t>
  </si>
  <si>
    <t>Panier de rangement en osier posé sur le sèche-linge + contenu (bassine bleue, plateau/planche, éléments textiles/coussins pliés).</t>
  </si>
  <si>
    <t>Sur le sèche-linge (coin utilitaire).</t>
  </si>
  <si>
    <t>Contenu exact variable; plusieurs éléments gris pliés visibles.</t>
  </si>
  <si>
    <t>Planche à repasser pliante, motif bleu.</t>
  </si>
  <si>
    <t>20260502_154952.jpg</t>
  </si>
  <si>
    <t>Contre le mur gauche (rangée verticalement).</t>
  </si>
  <si>
    <t>Étendoir pliable métallique (replié).</t>
  </si>
  <si>
    <t>20260502_154959.jpg, 20260502_155136.jpg</t>
  </si>
  <si>
    <t>À droite du coin utilitaire, appuyé contre le mur.</t>
  </si>
  <si>
    <t>Visible partiellement selon l’angle.</t>
  </si>
  <si>
    <t>Produits ménagers (lot de bouteilles plastiques, env. 6).</t>
  </si>
  <si>
    <t>Au sol devant l’armoire/zone utilitaire.</t>
  </si>
  <si>
    <t>Couleurs rouge/orange, blanc, rose/violet.</t>
  </si>
  <si>
    <t>Bacs/paniers à linge en plastique ajouré blancs (x2) + couvercle rouge sur l’un.</t>
  </si>
  <si>
    <t>20260502_155002.jpg</t>
  </si>
  <si>
    <t>Au sol dans le coin utilitaire (carrelage).</t>
  </si>
  <si>
    <t>Galettes/coussins de chaise à liens (lot) empilés, coloris beige/taupe (et variantes).</t>
  </si>
  <si>
    <t>20260502_155031.jpg, 20260502_155002.jpg, 20260502_155136.jpg</t>
  </si>
  <si>
    <t>Au sol contre le mur (couloir) et/ou empilés dans le coin utilitaire.</t>
  </si>
  <si>
    <t>≈4–6 visibles; couleurs variables selon les piles.</t>
  </si>
  <si>
    <t>Sac cabas plastique vert (shopping) au sol.</t>
  </si>
  <si>
    <t>20260502_154957.jpg, 20260502_155002.jpg, 20260502_155136.jpg</t>
  </si>
  <si>
    <t>Au sol, près du sèche-linge/bacs.</t>
  </si>
  <si>
    <t>Patère/crochet mural (1) + manteau/vêtement long sombre accroché.</t>
  </si>
  <si>
    <t>20260502_154959.jpg, 20260502_154957.jpg, 20260502_155136.jpg</t>
  </si>
  <si>
    <t>Mur du coin utilitaire, à droite du sèche-linge.</t>
  </si>
  <si>
    <t>Patère à embout rond (aspect métal).</t>
  </si>
  <si>
    <t>Chaussons/chaussures claires (paire).</t>
  </si>
  <si>
    <t>20260502_154957.jpg, 20260502_155136.jpg</t>
  </si>
  <si>
    <t>Au sol dans le coin utilitaire (près de la porte).</t>
  </si>
  <si>
    <t>EN-020</t>
  </si>
  <si>
    <t>Niche/placard ouvert avec étagères blanches (plusieurs niveaux).</t>
  </si>
  <si>
    <t>20260502_155204.jpg, 20260502_155207.jpg, 20260502_155217.jpg, 20260502_155220.jpg</t>
  </si>
  <si>
    <t>Zone rangement de l’entrée (alcôve/placard).</t>
  </si>
  <si>
    <t>Mur arrière rose pâle visible sur 155220.</t>
  </si>
  <si>
    <t>EN-021</t>
  </si>
  <si>
    <t>Linge plié (lot) dans les étagères : draps/serviettes/torchons, piles multiples (blanc/beige/bleu + vichy rouge).</t>
  </si>
  <si>
    <t>20260502_155204.jpg, 20260502_155207.jpg</t>
  </si>
  <si>
    <t>Dans la niche/placard à étagères (plusieurs niveaux).</t>
  </si>
  <si>
    <t>Quantités exactes variables; certaines piles volumineuses.</t>
  </si>
  <si>
    <t>EN-022</t>
  </si>
  <si>
    <t>Boîte de puzzle « 1000 » pièces (marque/visuel partiellement illisible).</t>
  </si>
  <si>
    <t>20260502_155207.jpg</t>
  </si>
  <si>
    <t>Dans la niche/placard, sur tablette du milieu (droite).</t>
  </si>
  <si>
    <t>Texte « 1000 » lisible; reste non fiable.</t>
  </si>
  <si>
    <t>EN-023</t>
  </si>
  <si>
    <t>Grand carton/boîte imprimé : texte « SUPERDEM » + « DEMAIN » (partiel).</t>
  </si>
  <si>
    <t>Au bas de la niche/placard (sol du placard).</t>
  </si>
  <si>
    <t>Autres mots illisibles (photo).</t>
  </si>
  <si>
    <t>EN-024</t>
  </si>
  <si>
    <t>Rouleaux de papier (papier cadeau / affiches) rangés verticalement (lot 2–3).</t>
  </si>
  <si>
    <t>Renfoncement gauche adjacent au placard (arrière-plan).</t>
  </si>
  <si>
    <t>EN-025</t>
  </si>
  <si>
    <t>Aspirateur / équipement noir avec élément rouge (partiel, marque illisible).</t>
  </si>
  <si>
    <t>Premier plan, devant la niche/placard.</t>
  </si>
  <si>
    <t>Identification exacte à confirmer (partie visible uniquement).</t>
  </si>
  <si>
    <t>EN-026</t>
  </si>
  <si>
    <t>Classeur(s) bleu(s) (lot) rangés dans la niche (série homogène).</t>
  </si>
  <si>
    <t>20260502_155217.jpg, 20260502_155220.jpg</t>
  </si>
  <si>
    <t>Dans la niche/placard, étagère du haut/centre.</t>
  </si>
  <si>
    <t>Au moins 4 classeurs bleus visibles.</t>
  </si>
  <si>
    <t>EN-027</t>
  </si>
  <si>
    <t>Boîte blanche de rangement marquée « Myma ».</t>
  </si>
  <si>
    <t>20260502_155220.jpg</t>
  </si>
  <si>
    <t>Dans la niche/placard, 2e tablette (centre).</t>
  </si>
  <si>
    <t>Texte « Myma » lisible.</t>
  </si>
  <si>
    <t>EN-028</t>
  </si>
  <si>
    <t>Calculatrice noire.</t>
  </si>
  <si>
    <t>Dans la niche/placard, tablette intermédiaire (gauche).</t>
  </si>
  <si>
    <t>EN-029</t>
  </si>
  <si>
    <t>Sac en tissu / tote bag beige avec anse bleue visible.</t>
  </si>
  <si>
    <t>Dans la niche/placard, 3e tablette (centre).</t>
  </si>
  <si>
    <t>EN-030</t>
  </si>
  <si>
    <t>Fournitures &amp; petits objets (lot) : pochettes plastiques, rubans/adhésifs (x2), ficelle/cordon jaune, petits emballages/boîtes.</t>
  </si>
  <si>
    <t>Dans la niche/placard, tablettes basses.</t>
  </si>
  <si>
    <t>Nombreux éléments; textes trop petits pour lecture fiable.</t>
  </si>
  <si>
    <t>EN-031</t>
  </si>
  <si>
    <t>Livre (couverture blanche avec dessin arbre noir) – texte partiel « …VOGEL ».</t>
  </si>
  <si>
    <t>20260502_155217.jpg</t>
  </si>
  <si>
    <t>Dans la niche/placard, tablette basse (centre-droite).</t>
  </si>
  <si>
    <t>Titre complet illisible; « VOGEL » partiellement lisible.</t>
  </si>
  <si>
    <t>EN-032</t>
  </si>
  <si>
    <t>Sac blanc rigide/structuré avec anses (type sac à main).</t>
  </si>
  <si>
    <t>Dans la niche/placard, étagère du haut (droite).</t>
  </si>
  <si>
    <t>Aucune marque lisible.</t>
  </si>
  <si>
    <t>EN-033</t>
  </si>
  <si>
    <t>Objets longs appuyés (cadres/affiches/panneaux minces) – lot.</t>
  </si>
  <si>
    <t>À droite de la niche/placard, appuyés verticalement.</t>
  </si>
  <si>
    <t>EN-034</t>
  </si>
  <si>
    <t>Grand carton d’emballage long (vertical) avec texte imprimé (illisible).</t>
  </si>
  <si>
    <t>Au sol à droite de la niche/placard.</t>
  </si>
  <si>
    <t>Texte présent mais trop flou pour transcription fiable.</t>
  </si>
  <si>
    <t>Cuisine</t>
  </si>
  <si>
    <t>CU-001</t>
  </si>
  <si>
    <t>20260502_150226.jpg, 20260502_150244.jpg, 20260502_150239.jpg</t>
  </si>
  <si>
    <t>Coin cellier/réserve attenant à la cuisine (mur gauche).</t>
  </si>
  <si>
    <t>Grand électroménager; poignée verticale blanche.</t>
  </si>
  <si>
    <t>CU-002</t>
  </si>
  <si>
    <t>Ventilateur blanc (grille) posé en hauteur (au-dessus/derrière le réfrigérateur).</t>
  </si>
  <si>
    <t>20260502_150226.jpg</t>
  </si>
  <si>
    <t>Coin cellier/réserve, au-dessus du frigo.</t>
  </si>
  <si>
    <t>Texte rouge partiel illisible.</t>
  </si>
  <si>
    <t>CU-003</t>
  </si>
  <si>
    <t>Rayonnage/étagère métallique noire multi-niveaux (garde‑manger / stockage).</t>
  </si>
  <si>
    <t>20260502_150226.jpg, 20260502_150239.jpg, 20260502_150244.jpg, 20260502_150252.jpg, 20260502_150232.jpg</t>
  </si>
  <si>
    <t>Coin cellier/réserve + zone cuisine (le long du mur).</t>
  </si>
  <si>
    <t>Plusieurs vues; peut correspondre à 1–2 rayonnages selon zones.</t>
  </si>
  <si>
    <t>CU-004</t>
  </si>
  <si>
    <t>Deuxième rayonnage métallique noir (au fond) chargé de bocaux/épicerie/ustensiles.</t>
  </si>
  <si>
    <t>20260502_150239.jpg, 20260502_150244.jpg</t>
  </si>
  <si>
    <t>Fond du cellier/réserve.</t>
  </si>
  <si>
    <t>Distinct du rayonnage latéral sur certaines vues.</t>
  </si>
  <si>
    <t>CU-005</t>
  </si>
  <si>
    <t>Cartons et boîtes de stockage (lot) empilés sur les étagères.</t>
  </si>
  <si>
    <t>Cellier/réserve, sur rayonnages (plusieurs niveaux).</t>
  </si>
  <si>
    <t>≥8 visibles; quantité exacte variable.</t>
  </si>
  <si>
    <t>CU-006</t>
  </si>
  <si>
    <t>Sacs papier kraft (courses/stockage) – lot.</t>
  </si>
  <si>
    <t>20260502_150232.jpg, 20260502_150239.jpg</t>
  </si>
  <si>
    <t>Sur rayonnage (niveaux bas et milieu).</t>
  </si>
  <si>
    <t>≈3–6 sacs empilés selon angle.</t>
  </si>
  <si>
    <t>CU-007</t>
  </si>
  <si>
    <t>Affiche / fiche « mémo tri + » (panneau de tri).</t>
  </si>
  <si>
    <t>Fixée/posée sur le rayonnage à hauteur d’yeux.</t>
  </si>
  <si>
    <t>Texte « mémo tri + » lisible.</t>
  </si>
  <si>
    <t>CU-008</t>
  </si>
  <si>
    <t>Livre de cuisine (titre partiel « Cuisine d’hier et … »).</t>
  </si>
  <si>
    <t>20260502_150239.jpg</t>
  </si>
  <si>
    <t>Sur rayonnage, étagère milieu-haut.</t>
  </si>
  <si>
    <t>Titre incomplet (fin illisible).</t>
  </si>
  <si>
    <t>CU-009</t>
  </si>
  <si>
    <t>Matériel de ménage (lot) : balai, serpillière/mop, plumeau/brosse.</t>
  </si>
  <si>
    <t>Au sol/contre le mur dans le cellier (côté droit/gauche selon vue).</t>
  </si>
  <si>
    <t>Manches regroupés; têtes bleue/rouge/grise visibles.</t>
  </si>
  <si>
    <t>CU-010</t>
  </si>
  <si>
    <t>Poêles/casseroles/couvercles empilés (lot) sur étagère.</t>
  </si>
  <si>
    <t>20260502_150226.jpg, 20260502_150244.jpg</t>
  </si>
  <si>
    <t>Étagère droite du cellier/réserve (niveaux bas).</t>
  </si>
  <si>
    <t>≥3 poêles/casseroles + couvercles; quantité exacte incertaine.</t>
  </si>
  <si>
    <t>CU-011</t>
  </si>
  <si>
    <t>Planches à découper en bois (lot, 2 visibles).</t>
  </si>
  <si>
    <t>Sur le dessus du frigo et/ou étagère haute.</t>
  </si>
  <si>
    <t>Bois clair, format rectangulaire.</t>
  </si>
  <si>
    <t>CU-012</t>
  </si>
  <si>
    <t>Wok / grande poêle noire.</t>
  </si>
  <si>
    <t>20260502_150244.jpg</t>
  </si>
  <si>
    <t>Posé en hauteur (près du frigo / hors champ plan de travail).</t>
  </si>
  <si>
    <t>Vue partielle.</t>
  </si>
  <si>
    <t>CU-013</t>
  </si>
  <si>
    <t>Bocaux, conserves, bouteilles et produits d’épicerie (lot).</t>
  </si>
  <si>
    <t>20260502_150239.jpg, 20260502_150244.jpg, 20260502_150252.jpg</t>
  </si>
  <si>
    <t>Sur rayonnages (fond et niveaux milieu/haut).</t>
  </si>
  <si>
    <t>Étiquettes majoritairement illisibles; confitures maison probables (couvercles vichy).</t>
  </si>
  <si>
    <t>CU-014</t>
  </si>
  <si>
    <t>Boîte de céréales « CORN FLAKES ».</t>
  </si>
  <si>
    <t>20260502_150252.jpg</t>
  </si>
  <si>
    <t>Étagère basse du rayonnage (centre/droite).</t>
  </si>
  <si>
    <t>Texte « CORN FLAKES » lisible.</t>
  </si>
  <si>
    <t>CU-015</t>
  </si>
  <si>
    <t>Meuble/vaisselier/placard en bois (intérieur étagères) – zone vaisselle.</t>
  </si>
  <si>
    <t>20260502_150441.jpg, 20260502_150502.jpg, 20260502_150509.jpg, 20260502_150521.jpg, 20260502_150528.jpg, 20260502_150539.jpg, 20260502_150544.jpg, 20260502_150548.jpg, 20260502_150552.jpg, 20260502_150557.jpg, 20260502_150613.jpg, 20260502_150619.jpg, 20260502_150626.jpg</t>
  </si>
  <si>
    <t>Placards cuisine / vaisselier (bois).</t>
  </si>
  <si>
    <t>Plusieurs étagères photographiées; fond souvent protégé par nappe/papier rouge à motifs dorés.</t>
  </si>
  <si>
    <t>CU-016</t>
  </si>
  <si>
    <t>Verrerie : verres à pied et gobelets (lot, plusieurs dizaines) rangés tête en bas.</t>
  </si>
  <si>
    <t>20260502_150441.jpg, 20260502_150502.jpg, 20260502_150521.jpg</t>
  </si>
  <si>
    <t>Placard/vaisselier – étagères hautes.</t>
  </si>
  <si>
    <t>Quantités estimées: ~20–40 verres au total selon placard; motifs variés.</t>
  </si>
  <si>
    <t>CU-017</t>
  </si>
  <si>
    <t>Service de petits verres à pied décorés/gravés (motif carré dépoli + gravure épis de blé).</t>
  </si>
  <si>
    <t>20260502_150441.jpg, 20260502_150449.jpg</t>
  </si>
  <si>
    <t>Placard vaisselle (étagère milieu/haut).</t>
  </si>
  <si>
    <t>Verre tenu en gros plan: décor épis de blé; autres verres à motif carré dépoli visibles.</t>
  </si>
  <si>
    <t>CU-018</t>
  </si>
  <si>
    <t>Bocaux / verrines en verre (lot).</t>
  </si>
  <si>
    <t>20260502_150441.jpg</t>
  </si>
  <si>
    <t>Placard vaisselle, extrême droite de l’étagère.</t>
  </si>
  <si>
    <t>≥2 visibles, empilés/alignés.</t>
  </si>
  <si>
    <t>CU-019</t>
  </si>
  <si>
    <t>Service porcelaine décor floral multicolore (verseuse, terrine/boîte rectangulaire, pot/sucrier, plat).</t>
  </si>
  <si>
    <t>20260502_150502.jpg, 20260502_150509.jpg</t>
  </si>
  <si>
    <t>Placard vaisselle, étagère basse (droite/centre).</t>
  </si>
  <si>
    <t>Pièces assorties (frise florale multicolore).</t>
  </si>
  <si>
    <t>CU-020</t>
  </si>
  <si>
    <t>Figurine décorative (type poupée/kokeshi) posée dans le placard.</t>
  </si>
  <si>
    <t>20260502_150502.jpg</t>
  </si>
  <si>
    <t>Placard vaisselle, étagère basse (droite).</t>
  </si>
  <si>
    <t>Cheveux noirs, vêtement beige.</t>
  </si>
  <si>
    <t>CU-021</t>
  </si>
  <si>
    <t>Boîte « ULTRA LEVURE » (complément).</t>
  </si>
  <si>
    <t>20260502_150509.jpg</t>
  </si>
  <si>
    <t>Placard vaisselle, étagère principale (centre).</t>
  </si>
  <si>
    <t>CU-022</t>
  </si>
  <si>
    <t>Sablier / minuteur (petit).</t>
  </si>
  <si>
    <t>Placard vaisselle, étagère principale (droite avant).</t>
  </si>
  <si>
    <t>CU-023</t>
  </si>
  <si>
    <t>Râpe conique métal (râpe à fromage/légumes) avec figurine décorative sur le dessus.</t>
  </si>
  <si>
    <t>Placard vaisselle, étagère principale (avant centre-droit).</t>
  </si>
  <si>
    <t>Poignée surmontée d’une figurine (femme).</t>
  </si>
  <si>
    <t>CU-024</t>
  </si>
  <si>
    <t>Couverts à manches rouges (service) dans boîtes ouvertes (couteaux + autres couverts).</t>
  </si>
  <si>
    <t>20260502_150535.jpg, 20260502_150539.jpg, 20260502_150521.jpg, 20260502_150619.jpg</t>
  </si>
  <si>
    <t>Placard/vaisselier, étagère milieu/basse.</t>
  </si>
  <si>
    <t>Au moins 6 couteaux visibles + ~5 autres manches; quantités totales à confirmer.</t>
  </si>
  <si>
    <t>CU-025</t>
  </si>
  <si>
    <t>Coffret/boîte rigide rouge texturée (fermoi métallique).</t>
  </si>
  <si>
    <t>20260502_150535.jpg, 20260502_150521.jpg</t>
  </si>
  <si>
    <t>Placard vaisselle, étagère milieu (gauche).</t>
  </si>
  <si>
    <t>Aspect “peau de serpent”; petit fermoir doré.</t>
  </si>
  <si>
    <t>CU-026</t>
  </si>
  <si>
    <t>Vaisselle blanche à liseré bleu (bols/assiettes creuses) – pile.</t>
  </si>
  <si>
    <t>20260502_150449.jpg, 20260502_150521.jpg, 20260502_150557.jpg</t>
  </si>
  <si>
    <t>Placard vaisselle, étagère basse (gauche).</t>
  </si>
  <si>
    <t>Pile ~6–8 (estimation).</t>
  </si>
  <si>
    <t>CU-027</t>
  </si>
  <si>
    <t>Carafe / flacon en verre taillé (type whisky).</t>
  </si>
  <si>
    <t>20260502_150521.jpg</t>
  </si>
  <si>
    <t>Placard vaisselle, étagère basse (centre).</t>
  </si>
  <si>
    <t>Verre facetté/taillé.</t>
  </si>
  <si>
    <t>CU-028</t>
  </si>
  <si>
    <t>Assiettes décor fleurs rouges (pile).</t>
  </si>
  <si>
    <t>20260502_150552.jpg, 20260502_150557.jpg, 20260502_150521.jpg</t>
  </si>
  <si>
    <t>Placard vaisselle, étagère basse (gauche/centre).</t>
  </si>
  <si>
    <t>~8–10 assiettes (estimation).</t>
  </si>
  <si>
    <t>CU-029</t>
  </si>
  <si>
    <t>Assiettes à rayures rouges (pile).</t>
  </si>
  <si>
    <t>Placard vaisselle, étagère basse (centre/droite).</t>
  </si>
  <si>
    <t>~10–14 assiettes (estimation).</t>
  </si>
  <si>
    <t>CU-030</t>
  </si>
  <si>
    <t>Ramequins / plats rectangulaires cannelés blancs (lot).</t>
  </si>
  <si>
    <t>Placard vaisselle, étagère milieu (droite).</t>
  </si>
  <si>
    <t>Empilés ~5–7.</t>
  </si>
  <si>
    <t>CU-031</t>
  </si>
  <si>
    <t>Plats à gratin blancs bord ondulé (lot) dont 1 décoré « LE CLAFOUTIS ».</t>
  </si>
  <si>
    <t>20260502_150544.jpg</t>
  </si>
  <si>
    <t>Placard vaisselle, étagère (pile centrale).</t>
  </si>
  <si>
    <t>Texte « LE CLAFOUTIS » lisible sur le plat du dessus; 3 plats identiques visibles dessous.</t>
  </si>
  <si>
    <t>CU-032</t>
  </si>
  <si>
    <t>Médicaments (lot) : Doliprane (1000 mg et/ou 500 mg) + autres boîtes UPSA, etc.</t>
  </si>
  <si>
    <t>20260502_150521.jpg, 20260502_150548.jpg, 20260502_150613.jpg</t>
  </si>
  <si>
    <t>Rangés dans placard/tiroir cuisine (mélangés à la vaisselle sur certaines vues).</t>
  </si>
  <si>
    <t>Doliprane lisible (1000 mg 8 gélules sur 150548; 500 mg sur 150521). Beaucoup d’autres boîtes illisibles.</t>
  </si>
  <si>
    <t>CU-033</t>
  </si>
  <si>
    <t>Boîte Lysopaïne (pastilles) – maux de gorge.</t>
  </si>
  <si>
    <t>20260502_150548.jpg</t>
  </si>
  <si>
    <t>Placard vaisselle, dans une coupe en verre.</t>
  </si>
  <si>
    <t>Texte « Lysopaïne » lisible (reste partiel).</t>
  </si>
  <si>
    <t>CU-034</t>
  </si>
  <si>
    <t>Boîte métallique bleue « Traou Mad » (biscuits/galettes) – texte partiel + « 1920 ».</t>
  </si>
  <si>
    <t>Placard vaisselle, bas gauche (partiellement hors champ).</t>
  </si>
  <si>
    <t>Texte partiel: Traou Mad; 1920 lisible; autres mots coupés.</t>
  </si>
  <si>
    <t>CU-035</t>
  </si>
  <si>
    <t>Bocaux plastiques transparents avec couvercle beige (x2).</t>
  </si>
  <si>
    <t>Placard vaisselle, côté droit (avant et arrière).</t>
  </si>
  <si>
    <t>Rangement alimentaire (vides ou contenu non visible).</t>
  </si>
  <si>
    <t>CU-036</t>
  </si>
  <si>
    <t>Terrines / cocottes en céramique brune empilées (lot).</t>
  </si>
  <si>
    <t>20260502_150552.jpg, 20260502_150613.jpg</t>
  </si>
  <si>
    <t>4 pièces visibles sur 150552 (2 piles).</t>
  </si>
  <si>
    <t>CU-037</t>
  </si>
  <si>
    <t>Assiettes/bols à bord bleu cobalt avec décor intérieur bleu/vert (lot).</t>
  </si>
  <si>
    <t>20260502_150613.jpg</t>
  </si>
  <si>
    <t>Placard/tiroir, pile principale à gauche.</t>
  </si>
  <si>
    <t>~6 grands bols/assiettes creuses + pile arrière ~5–6 (estimations).</t>
  </si>
  <si>
    <t>CU-038</t>
  </si>
  <si>
    <t>Couvercle/plat métallique décor bleu (couvercle rond).</t>
  </si>
  <si>
    <t>20260502_150557.jpg</t>
  </si>
  <si>
    <t>Placard vaisselle, bas centre (premier plan).</t>
  </si>
  <si>
    <t>Décor bleu (motif floral).</t>
  </si>
  <si>
    <t>CU-039</t>
  </si>
  <si>
    <t>Cocotte en terre cuite avec couvercle + plat terre cuite dessous.</t>
  </si>
  <si>
    <t>20260502_150626.jpg</t>
  </si>
  <si>
    <t>Placard/étagère cuisine, arrière-plan droite.</t>
  </si>
  <si>
    <t>Terre cuite orange-brun.</t>
  </si>
  <si>
    <t>CU-040</t>
  </si>
  <si>
    <t>Opercule/produit « Olga Stanitza » – « Pastilla au miel 400 g » (couvercle vert).</t>
  </si>
  <si>
    <t>Sur étagère (au milieu des aliments).</t>
  </si>
  <si>
    <t>Texte lisible sur l’opercule vert; logo Bio/Organic mentionné.</t>
  </si>
  <si>
    <t>CU-041</t>
  </si>
  <si>
    <t>Bocal plastique transparent avec couvercle violet.</t>
  </si>
  <si>
    <t>Étagère cuisine, avant-plan droit/centre.</t>
  </si>
  <si>
    <t>CU-042</t>
  </si>
  <si>
    <t>Pot en céramique blanc décor floral avec couvercle bois (rangement).</t>
  </si>
  <si>
    <t>Étagère cuisine, avant-plan centre-bas.</t>
  </si>
  <si>
    <t>CU-043</t>
  </si>
  <si>
    <t>Produits frais/alimentation (lot) : bloc fromage/beurre, paquet bleu/blanc, saucisses/knacks dans bac.</t>
  </si>
  <si>
    <t>Étagère cuisine (zone aliments).</t>
  </si>
  <si>
    <t>Quantités approximatives (bloc 1, paquet 1, ~5–6 saucisses).</t>
  </si>
  <si>
    <t>CU-044</t>
  </si>
  <si>
    <t>Équipement</t>
  </si>
  <si>
    <t>Plaque de cuisson encastrée (vitrocéramique/induction) – marque SIEMENS.</t>
  </si>
  <si>
    <t>20260502_150807.jpg</t>
  </si>
  <si>
    <t>Plan de travail, zone cuisson (au-dessus tiroir).</t>
  </si>
  <si>
    <t>Marque « SIEMENS » lisible sur la plaque.</t>
  </si>
  <si>
    <t>CU-045</t>
  </si>
  <si>
    <t>Plateau/planche ronde en verre transparent avec inscriptions décoratives : « CHEESE / Fromage / Formaggio / Käse ».</t>
  </si>
  <si>
    <t>20260502_150708.jpg</t>
  </si>
  <si>
    <t>Posé sur un plan de travail carrelé gris.</t>
  </si>
  <si>
    <t>4 patins/pieds transparents visibles sous le plateau.</t>
  </si>
  <si>
    <t>CU-046</t>
  </si>
  <si>
    <t>Cadre/panneau décoratif vertical (illustration de 3 poules mauves/rosées, bordure rouge).</t>
  </si>
  <si>
    <t>20260502_150637.jpg</t>
  </si>
  <si>
    <t>Au fond d’un placard/étagère (rangement vaisselle).</t>
  </si>
  <si>
    <t>Objet décoratif rangé derrière la pile de plats.</t>
  </si>
  <si>
    <t>CU-047</t>
  </si>
  <si>
    <t>Pot/récipient en céramique rose avec couvercle métallique/cuivré (aspect martelé).</t>
  </si>
  <si>
    <t>20260502_150647.jpg</t>
  </si>
  <si>
    <t>Dans un placard/étagère (rangement vaisselle).</t>
  </si>
  <si>
    <t>Aucun texte lisible.</t>
  </si>
  <si>
    <t>CU-048</t>
  </si>
  <si>
    <t>Vaisselle décorée (bols/assiettes creuses) : porcelaine blanche avec motifs floraux + papillons (pile ≈4).</t>
  </si>
  <si>
    <t>Motifs fleurs/papillons distincts du service floral multicolore.</t>
  </si>
  <si>
    <t>CU-049</t>
  </si>
  <si>
    <t>Boîte métallique bleue (biscuits) avec texte partiel « … à Biscuits ».</t>
  </si>
  <si>
    <t>20260502_150721.jpg</t>
  </si>
  <si>
    <t>Dans un placard/étagère (zone vaisselle).</t>
  </si>
  <si>
    <t>Texte partiel seulement (début illisible).</t>
  </si>
  <si>
    <t>CU-050</t>
  </si>
  <si>
    <t>Tiroir ustensiles divers (lot) : presse-ail métal, tamis ronds, fouet, louche/cuillère noire, pelle à tarte, entonnoir vert, clips sachets multicolores, ciseaux jaunes, sachets/consommables.</t>
  </si>
  <si>
    <t>20260502_150823.jpg</t>
  </si>
  <si>
    <t>Tiroir d’un meuble bas de cuisine.</t>
  </si>
  <si>
    <t>Emballage partiellement lisible : « BOLSAS … MICRO… x20 » (prob. sachets micro-ondes).</t>
  </si>
  <si>
    <t>CU-051</t>
  </si>
  <si>
    <t>Grande casserole/faitout + couvercle en verre (poignée métal) – ensemble cuisson.</t>
  </si>
  <si>
    <t>20260502_150832.jpg, 20260502_150836.jpg, 20260502_150855.jpg, 20260502_150901.jpg, 20260502_150935.jpg</t>
  </si>
  <si>
    <t>Rangement dans tiroir/meuble bas (zone cuisson).</t>
  </si>
  <si>
    <t>Marquages sur couvercles partiellement lisibles (ex. « SOLID… », « BOUR… ») sans marque confirmée.</t>
  </si>
  <si>
    <t>CU-052</t>
  </si>
  <si>
    <t>Panier/grille métallique rectangulaire (type égouttoir, panier friteuse ou grille cuisson).</t>
  </si>
  <si>
    <t>20260502_150832.jpg, 20260502_150836.jpg</t>
  </si>
  <si>
    <t>Dans tiroir de cuisine (avec casserole).</t>
  </si>
  <si>
    <t>Structure grillagée métallique.</t>
  </si>
  <si>
    <t>CU-053</t>
  </si>
  <si>
    <t>Boîte de sacs de congélation « Essential / ZIP » (mention 1L visible).</t>
  </si>
  <si>
    <t>20260502_150832.jpg, 20260502_150836.jpg, 20260502_150855.jpg</t>
  </si>
  <si>
    <t>Dans tiroir/zone rangement cuisine.</t>
  </si>
  <si>
    <t>Texte lisible : Essential, ZIP, Sacs congélation, 1L.</t>
  </si>
  <si>
    <t>CU-054</t>
  </si>
  <si>
    <t>Boîte alimentaire ROYCO « ASPERGES ».</t>
  </si>
  <si>
    <t>20260502_150836.jpg</t>
  </si>
  <si>
    <t>Marque ROYCO et mot ASPERGES lisibles.</t>
  </si>
  <si>
    <t>CU-055</t>
  </si>
  <si>
    <t>Essoreuse à salade plastique beige/crème avec couvercle (bouton/poignée).</t>
  </si>
  <si>
    <t>20260502_151002.jpg</t>
  </si>
  <si>
    <t>Dans placard d’angle (étagère principale).</t>
  </si>
  <si>
    <t>CU-056</t>
  </si>
  <si>
    <t>Bouilloire électrique compacte (blanc + poignée vert pâle) + cordon/prise.</t>
  </si>
  <si>
    <t>20260502_151012.jpg</t>
  </si>
  <si>
    <t>Dans placard/étagère (rangement petit électroménager).</t>
  </si>
  <si>
    <t>CU-057</t>
  </si>
  <si>
    <t>Mini-hachoir / mini-robot : base beige/blanche + bol transparent + couvercle blanc/transparent.</t>
  </si>
  <si>
    <t>20260502_151012.jpg, 20260502_151015.jpg</t>
  </si>
  <si>
    <t>Type exact/marque non lisible (forme de mini-hachoir).</t>
  </si>
  <si>
    <t>CU-058</t>
  </si>
  <si>
    <t>Cocotte/plat à mijoter vert foncé avec couvercle et bouton (type cocotte).</t>
  </si>
  <si>
    <t>20260502_151015.jpg</t>
  </si>
  <si>
    <t>Posé sur une surface/étagère cuisine (coin rangement).</t>
  </si>
  <si>
    <t>CU-059</t>
  </si>
  <si>
    <t>Pot en terre cuite ventilé avec couvercle (type pot à ail/oignon).</t>
  </si>
  <si>
    <t>20260502_151002.jpg, 20260502_151012.jpg, 20260502_151015.jpg</t>
  </si>
  <si>
    <t>Dans placard/étagère (rangement).</t>
  </si>
  <si>
    <t>Trous ronds visibles sur la face.</t>
  </si>
  <si>
    <t>CU-060</t>
  </si>
  <si>
    <t>Planche à découper en bois épaisse (avec 2 petites pièces bois type boutons/poignées posées dessus).</t>
  </si>
  <si>
    <t>20260502_151002.jpg, 20260502_151006.jpg</t>
  </si>
  <si>
    <t>Dans placard/étagère (rangement ustensiles).</t>
  </si>
  <si>
    <t>Différente des planches repérées sur le dessus du frigo (CU-011).</t>
  </si>
  <si>
    <t>CU-061</t>
  </si>
  <si>
    <t>Boîtes alimentaires + couvercles (lot) : plastiques et verre, empilés.</t>
  </si>
  <si>
    <t>20260502_151021.jpg, 20260502_151023.jpg</t>
  </si>
  <si>
    <t>Placard de cuisine (rangement boîtes)</t>
  </si>
  <si>
    <t>Plusieurs formats; certains couvercles bleus/noirs; contenu non visible.</t>
  </si>
  <si>
    <t>CU-062</t>
  </si>
  <si>
    <t>Passoire/égouttoir inox (type passoire à trous) + grande assiette support jaune.</t>
  </si>
  <si>
    <t>20260502_151023.jpg, 20260502_151025.jpg</t>
  </si>
  <si>
    <t>Placard de cuisine (rangement vaisselle/boîtes)</t>
  </si>
  <si>
    <t>Passoire posée sur assiette/couvercle jaune (support).</t>
  </si>
  <si>
    <t>CU-063</t>
  </si>
  <si>
    <t>Ustensiles silicone/plastique rouges + panier/égouttoir silicone pliable rouge (lot).</t>
  </si>
  <si>
    <t>Placard de cuisine (rangement ustensiles)</t>
  </si>
  <si>
    <t>Spatule/cuillère silicone rouge + panier perforé pliable; autres pièces plates claires.</t>
  </si>
  <si>
    <t>CU-064</t>
  </si>
  <si>
    <t>Livre/classeur de cuisine (recettes) – titre partiel « Pain … ».</t>
  </si>
  <si>
    <t>20260502_151025.jpg</t>
  </si>
  <si>
    <t>Placard de cuisine (rangé verticalement)</t>
  </si>
  <si>
    <t>Texte partiel seulement (fin illisible).</t>
  </si>
  <si>
    <t>CU-065</t>
  </si>
  <si>
    <t>Grande marmite / faitout inox avec anses (sans marque lisible).</t>
  </si>
  <si>
    <t>20260502_151044.jpg, 20260502_151053.jpg</t>
  </si>
  <si>
    <t>Plan de travail (zone préparation)</t>
  </si>
  <si>
    <t>Utilisée avec mètre ruban pour mesure; liquide jaunâtre visible au fond sur une vue.</t>
  </si>
  <si>
    <t>CU-066</t>
  </si>
  <si>
    <t>Bocaux de stockage en verre avec couvercle (lot, ~3-5).</t>
  </si>
  <si>
    <t>20260502_151044.jpg, 20260502_151053.jpg, 20260502_151136.jpg, 20260502_151359.jpg, 20260502_151405.jpg</t>
  </si>
  <si>
    <t>Plan de travail, le long du mur</t>
  </si>
  <si>
    <t>Contenus variés (poudre blanche, morceaux bruns, fruits secs) – non étiquetés.</t>
  </si>
  <si>
    <t>CU-067</t>
  </si>
  <si>
    <t>Égouttoir / organiseur de cuisine en fil métallique (2 niveaux).</t>
  </si>
  <si>
    <t>20260502_151347.jpg</t>
  </si>
  <si>
    <t>Plan de travail (près crédence inox)</t>
  </si>
  <si>
    <t>Rack chromé avec embouts blancs; utilisé comme porte-assiettes/organiseur.</t>
  </si>
  <si>
    <t>CU-068</t>
  </si>
  <si>
    <t>Gaufrier électrique – marque RUSTICA.</t>
  </si>
  <si>
    <t>20260502_151111.jpg, 20260502_151136.jpg</t>
  </si>
  <si>
    <t>Plan de travail (petit électroménager)</t>
  </si>
  <si>
    <t>Appareil à plaques motif triangles/pyramides; câble + prise visibles.</t>
  </si>
  <si>
    <t>CU-069</t>
  </si>
  <si>
    <t>Pot en grès avec inscription « Herbes » + couvercle.</t>
  </si>
  <si>
    <t>20260502_151156.jpg</t>
  </si>
  <si>
    <t>Plan de travail (contre le mur)</t>
  </si>
  <si>
    <t>Bocal/provision pot beige/marron, texte « Herbes » lisible.</t>
  </si>
  <si>
    <t>CU-070</t>
  </si>
  <si>
    <t>Plat en verre rectangulaire (type Pyrex) – inscription « made in France ».</t>
  </si>
  <si>
    <t>Plan de travail (zone cuisson)</t>
  </si>
  <si>
    <t>Plat transparent, bords épais; texte sur la lèvre/poignée.</t>
  </si>
  <si>
    <t>CU-071</t>
  </si>
  <si>
    <t>Grand plat / lèchefrite noire (métal/antiadhésif) – type roaster.</t>
  </si>
  <si>
    <t>Plat noir rectangulaire, sert de support au plat en verre.</t>
  </si>
  <si>
    <t>CU-072</t>
  </si>
  <si>
    <t>Machine à gazéifier l’eau – marque SodaStream.</t>
  </si>
  <si>
    <t>20260502_151353.jpg, 20260502_151356.jpg</t>
  </si>
  <si>
    <t>Plan de travail (coin petit électroménager)</t>
  </si>
  <si>
    <t>Logo « sodastream » lisible; câbles et prise murale à proximité.</t>
  </si>
  <si>
    <t>CU-073</t>
  </si>
  <si>
    <t>Téléphone sans fil DORO (combiné + base).</t>
  </si>
  <si>
    <t>20260502_151356.jpg, 20260502_151359.jpg</t>
  </si>
  <si>
    <t>Plan de travail (près bocaux / appareils)</t>
  </si>
  <si>
    <t>Marque « Doro » lisible sur le combiné.</t>
  </si>
  <si>
    <t>CU-074</t>
  </si>
  <si>
    <t>Calendrier / affiche murale « Sapeurs-Pompiers de Carquefou 2025 » + zone mémo.</t>
  </si>
  <si>
    <t>20260502_151359.jpg, 20260502_151402.jpg</t>
  </si>
  <si>
    <t>Mur au-dessus du plan de travail</t>
  </si>
  <si>
    <t>Textes principaux lisibles: « SAPEURS POMPIERS de Carquefou »; encart don « orphelins de sapeurs-pompiers »; « Mémo »/« Notes Personnelles ».</t>
  </si>
  <si>
    <t>CU-075</t>
  </si>
  <si>
    <t>Appareil type blender/robot noir + shaker/gobelet translucide (lot).</t>
  </si>
  <si>
    <t>20260502_151351.jpg, 20260502_151353.jpg</t>
  </si>
  <si>
    <t>Plan de travail (coin appareils)</t>
  </si>
  <si>
    <t>Marques non lisibles; shaker avec couvercle bleu visible sur appareils.</t>
  </si>
  <si>
    <t>CU-076</t>
  </si>
  <si>
    <t>Porte-ustensiles + ustensiles bois et métal (louche, écumoire, fouet) – lot.</t>
  </si>
  <si>
    <t>20260502_151351.jpg</t>
  </si>
  <si>
    <t>Plan de travail (près appareils)</t>
  </si>
  <si>
    <t>Ustensiles en bois (≥3) + accessoires métal; petit pichet blanc décor rouge présent.</t>
  </si>
  <si>
    <t>CU-077</t>
  </si>
  <si>
    <t>Produits ménagers sous évier (lot) : Finish, Détachant, Crème à récurer, Casino « Shampooing moquette » + chiffons.</t>
  </si>
  <si>
    <t>20260502_151412.jpg</t>
  </si>
  <si>
    <t>Placard sous évier / placard bas</t>
  </si>
  <si>
    <t>Étiquettes partiellement masquées; nombreux flacons/sprays, tuyau annelé et microfibres.</t>
  </si>
  <si>
    <t>CU-078</t>
  </si>
  <si>
    <t>Mini-four / four toaster inox – marque MANDINE.</t>
  </si>
  <si>
    <t>20260502_151420.jpg</t>
  </si>
  <si>
    <t>Plan de travail (coin droite, près rack métal)</t>
  </si>
  <si>
    <t>Logo « mandine » lisible en façade; boutons de commande en façade.</t>
  </si>
  <si>
    <t>CU-079</t>
  </si>
  <si>
    <t>Objets posés sur mini-four (lot) : barquette compartimentée, torchon carreaux vert/blanc, plateau verre, boîte plastique.</t>
  </si>
  <si>
    <t>Sur le mini-four (dessus)</t>
  </si>
  <si>
    <t>Accessoires de rangement/vaisselle posés temporairement sur l’appareil.</t>
  </si>
  <si>
    <t>CU-080</t>
  </si>
  <si>
    <t>Épices/herbes (lot ~20–25 pots) dont pot « SAFRAN » + flacons alignés.</t>
  </si>
  <si>
    <t>20260502_151426.jpg</t>
  </si>
  <si>
    <t>Dessus de meuble/placard (mur jaune)</t>
  </si>
  <si>
    <t>Beaucoup d’étiquettes tournées/illisibles; « SAFRAN » clairement lisible.</t>
  </si>
  <si>
    <t>CU-081</t>
  </si>
  <si>
    <t>Grand bocal en verre décoratif rempli de galets/coquillages.</t>
  </si>
  <si>
    <t>Dessus de meuble/placard (centre-droit)</t>
  </si>
  <si>
    <t>Bocal très grand, usage déco.</t>
  </si>
  <si>
    <t>CU-082</t>
  </si>
  <si>
    <t>Pot en céramique décoré (blanc/bleu) – texte « PLANTATION ».</t>
  </si>
  <si>
    <t>Dessus de meuble/placard (arrière-plan gauche)</t>
  </si>
  <si>
    <t>Texte « PLANTATION » lisible sur le pot.</t>
  </si>
  <si>
    <t>CU-083</t>
  </si>
  <si>
    <t>Petite armoire/boîte décorative « AIZA/AÏZA » + figurine (coq/poule) posée dessus.</t>
  </si>
  <si>
    <t>Dessus de meuble/placard (extrême gauche)</t>
  </si>
  <si>
    <t>Texte partiellement lisible « AIZA/AÏZA »; figurine blanche au-dessus.</t>
  </si>
  <si>
    <t>CU-084</t>
  </si>
  <si>
    <t>Bocal/boîte plastique avec couvercle marqué « RUSTICA » (contenu blanc/granuleux).</t>
  </si>
  <si>
    <t>20260502_151405.jpg</t>
  </si>
  <si>
    <t>Plan de travail (près bocaux)</t>
  </si>
  <si>
    <t>Texte « RUSTICA » lisible sur le couvercle; contenu non étiqueté.</t>
  </si>
  <si>
    <t>Cagibi</t>
  </si>
  <si>
    <t>CG-001</t>
  </si>
  <si>
    <t>Renfoncement/coin utilitaire du cagibi (contre le mur).</t>
  </si>
  <si>
    <t>CG-002</t>
  </si>
  <si>
    <t>CG-003</t>
  </si>
  <si>
    <t>CG-004</t>
  </si>
  <si>
    <t>CG-005</t>
  </si>
  <si>
    <t>CG-006</t>
  </si>
  <si>
    <t>CG-007</t>
  </si>
  <si>
    <t>CG-008</t>
  </si>
  <si>
    <t>CG-009</t>
  </si>
  <si>
    <t>CG-010</t>
  </si>
  <si>
    <t>Terrasse</t>
  </si>
  <si>
    <t>TE-001</t>
  </si>
  <si>
    <t>TE-002</t>
  </si>
  <si>
    <t>TE-003</t>
  </si>
  <si>
    <t>TE-004</t>
  </si>
  <si>
    <t>TE-005</t>
  </si>
  <si>
    <t>TE-006</t>
  </si>
  <si>
    <t>TE-007</t>
  </si>
  <si>
    <t>TE-008</t>
  </si>
  <si>
    <t>20260502_120809.jpg</t>
  </si>
  <si>
    <t>TE-009</t>
  </si>
  <si>
    <t>TE-010</t>
  </si>
  <si>
    <t>TE-011</t>
  </si>
  <si>
    <t>TE-012</t>
  </si>
  <si>
    <t>TE-013</t>
  </si>
  <si>
    <t>TE-014</t>
  </si>
  <si>
    <t>20260502_120857.jpg</t>
  </si>
  <si>
    <t>TE-015</t>
  </si>
  <si>
    <t>20260502_172449.jpg</t>
  </si>
  <si>
    <t>Bac potager/jardinière sur pieds (bois grisé) utilisé comme support de pots.</t>
  </si>
  <si>
    <t>20260502_120809.jpg, 20260502_120817.jpg, 20260502_120820.jpg</t>
  </si>
  <si>
    <t>Terrasse – coin jardinage, contre le mur près du robinet.</t>
  </si>
  <si>
    <t>Contient plusieurs petits pots (violet/rose/orange) et terre/végétation souvent sèche.</t>
  </si>
  <si>
    <t>Étagère de rangement extérieure (jardinage), plusieurs niveaux, chargée de pots/soucoupes et accessoires.</t>
  </si>
  <si>
    <t>20260502_120817.jpg, 20260502_120820.jpg, 20260502_120839.jpg, 20260502_120841.jpg</t>
  </si>
  <si>
    <t>Terrasse – coin rangement jardin, contre la cloison/mur.</t>
  </si>
  <si>
    <t>Quantité de petits pots variable (empilés). Arrosoir et soucoupes visibles selon les vues.</t>
  </si>
  <si>
    <t>Tuyau d’arrosage jaune pâle (long), au sol (partiellement enroulé/déroulé).</t>
  </si>
  <si>
    <t>20260502_120800.jpg, 20260502_120809.jpg, 20260502_120817.jpg, 20260502_120839.jpg, 20260502_120841.jpg</t>
  </si>
  <si>
    <t>Terrasse – au sol, longeant le mur côté coin jardin.</t>
  </si>
  <si>
    <t>Visible en diagonale sur plusieurs photos; longueur totale hors champ.</t>
  </si>
  <si>
    <t>Arrosoir de jardin (métal gris/galva) avec anse et bec long.</t>
  </si>
  <si>
    <t>20260502_120809.jpg, 20260502_120839.jpg, 20260502_120841.jpg</t>
  </si>
  <si>
    <t>Terrasse – coin rangement / sur l’étagère.</t>
  </si>
  <si>
    <t>Souvent posé sur/près de l’étagère; peut contenir des débris végétaux.</t>
  </si>
  <si>
    <t>Outils de nettoyage/jardinage : balai-brosse + 1–2 outils à long manche (type râteau/pelle – à confirmer).</t>
  </si>
  <si>
    <t>20260502_120820.jpg, 20260502_120839.jpg, 20260502_120841.jpg</t>
  </si>
  <si>
    <t>Terrasse – coin rangement, appuyés contre la cloison/mur.</t>
  </si>
  <si>
    <t>Têtes d’outils partiellement hors champ sur certaines vues → identification exacte à confirmer.</t>
  </si>
  <si>
    <t>Plateau roulant / chariot en bois (contreplaqué) sur roulettes, utilisé pour déplacer un pot lourd.</t>
  </si>
  <si>
    <t>Terrasse – au sol (sous un grand pot).</t>
  </si>
  <si>
    <t>Marquage bleu partiellement illisible sur le plateau; au moins 4 roulettes.</t>
  </si>
  <si>
    <t>Plaques/briques/éléments rectangulaires en terre cuite (lot) empilés au sol.</t>
  </si>
  <si>
    <t>Terrasse – au sol, centre-droit (près du bac potager).</t>
  </si>
  <si>
    <t>Type exact (briques/tuiles/plaques drainage) à confirmer.</t>
  </si>
  <si>
    <t>Sacs/bâches de jardinage (lot) : grands sacs turquoise/verts, au sol près de l’étagère.</t>
  </si>
  <si>
    <t>20260502_120809.jpg, 20260502_120817.jpg, 20260502_120820.jpg, 20260502_120839.jpg, 20260502_120841.jpg</t>
  </si>
  <si>
    <t>Terrasse – coin rangement jardin, au sol.</t>
  </si>
  <si>
    <t>Peuvent contenir déchets verts / terre / matériel; état froissé.</t>
  </si>
  <si>
    <t>Bac/caisson plastique blanc avec couvercle (rangement extérieur).</t>
  </si>
  <si>
    <t>20260502_120839.jpg, 20260502_120841.jpg</t>
  </si>
  <si>
    <t>Terrasse – coin rangement, au sol à droite.</t>
  </si>
  <si>
    <t>Couvercle bombé avec poignée/axe central visible; utilisé comme rangement.</t>
  </si>
  <si>
    <t>Pots &amp; jardinières de terrasse (lot) : nombreux contenants ronds et rectangulaires (terre cuite, plastique rose/violet/rouge, bacs gris/blanc/vert).</t>
  </si>
  <si>
    <t>20260502_120740.jpg, 20260502_120746.jpg, 20260502_120753.jpg, 20260502_120757.jpg, 20260502_120800.jpg, 20260502_120809.jpg, 20260502_120817.jpg, 20260502_120820.jpg, 20260502_120854.jpg, 20260502_172449.jpg</t>
  </si>
  <si>
    <t>Terrasse – alignés contre le muret et regroupés dans le coin jardinage.</t>
  </si>
  <si>
    <t>Plusieurs plantes semblent sèches/fanées; certains pots vides. Comprend bacs rectangulaires (blanc/vert/gris/rouge) et grands pots patinés.</t>
  </si>
  <si>
    <t>Photophores/lanternes en verre avec anse métallique (bocaux) – lot.</t>
  </si>
  <si>
    <t>20260502_120740.jpg, 20260502_120746.jpg</t>
  </si>
  <si>
    <t>Terrasse – au sol, devant les jardinières.</t>
  </si>
  <si>
    <t>2 bocaux identiques/semblables, verre transparent, anse métal.</t>
  </si>
  <si>
    <t>Fauteuils de terrasse en résine tressée gris (lot).</t>
  </si>
  <si>
    <t>Terrasse – alignés le long du muret (côté droit).</t>
  </si>
  <si>
    <t>3 fauteuils visibles; pas de coussins sur la photo.</t>
  </si>
  <si>
    <t>Chaise de jardin type bistrot, structure métal vert pastel (peinture) + assise ronde claire.</t>
  </si>
  <si>
    <t>Terrasse – premier plan, proche du muret.</t>
  </si>
  <si>
    <t>Peinture écaillée/oxydation ponctuelle visible (à vérifier sur place).</t>
  </si>
  <si>
    <t>Dimensions (Longuer, profondeur, Hauteur)</t>
  </si>
  <si>
    <t>108x44x53</t>
  </si>
  <si>
    <t>110x102x88</t>
  </si>
  <si>
    <t>220x102x88</t>
  </si>
  <si>
    <t>172x120x77 + 2 rallongs de 57,5</t>
  </si>
  <si>
    <t>131x50x80</t>
  </si>
  <si>
    <t>Très gros</t>
  </si>
  <si>
    <t>41x25x90</t>
  </si>
  <si>
    <t>2 petites tables en merisier (emboitables)</t>
  </si>
  <si>
    <t>20260502_150002.jpg, 20260502_150006.jpg</t>
  </si>
  <si>
    <t>43x37,5x52 et 30,5x35x49</t>
  </si>
  <si>
    <t>Pendule</t>
  </si>
  <si>
    <t>45x21x220</t>
  </si>
  <si>
    <t>Congélateur vertical blanc 1 porte (marque BOSCH), étiquette énergie A+ visible.</t>
  </si>
  <si>
    <t>60x60x155</t>
  </si>
  <si>
    <t>128x52x191</t>
  </si>
  <si>
    <t>120x60x74</t>
  </si>
  <si>
    <t>79x30x143</t>
  </si>
  <si>
    <t>Deux modules Largeur 40
Deux modules largeur 80
Profondeur : 28
Hauteur 236</t>
  </si>
  <si>
    <t>165x210x150</t>
  </si>
  <si>
    <t>30x30x57</t>
  </si>
  <si>
    <t>144x61x223</t>
  </si>
  <si>
    <t>Disque vinyle 45 tours (pochette) : Plein de disques</t>
  </si>
  <si>
    <t>160x217</t>
  </si>
  <si>
    <t>232x55x206</t>
  </si>
  <si>
    <t>100x30x150</t>
  </si>
  <si>
    <t>CG-011</t>
  </si>
  <si>
    <t>Armoire</t>
  </si>
  <si>
    <t>120x43x215</t>
  </si>
  <si>
    <t>Toilettes</t>
  </si>
  <si>
    <t>WC-001</t>
  </si>
  <si>
    <t>Meuble bibliothèque ouvert en bois verni (plateau supérieur + 3 étagères).</t>
  </si>
  <si>
    <t>20260502_165408.jpg</t>
  </si>
  <si>
    <t>Dans les toilettes, contre le mur dans un angle.</t>
  </si>
  <si>
    <t>Étagère basse vide sur la photo; sert de rangement (livres/papier).</t>
  </si>
  <si>
    <t>WC-002</t>
  </si>
  <si>
    <t>Livres, magazines et documents (lot) rangés sur les étagères du meuble bois.</t>
  </si>
  <si>
    <t>Sur les étagères haute et milieu du meuble bois.</t>
  </si>
  <si>
    <t>Titres non lisibles (trop petits/masqués).</t>
  </si>
  <si>
    <t>WC-003</t>
  </si>
  <si>
    <t>Rouleaux de papier toilette (réserve) – 4 rouleaux visibles.</t>
  </si>
  <si>
    <t>Étagère haute du meuble bois (1 à l’avant + 3 au fond à droite).</t>
  </si>
  <si>
    <t>Quantité exacte à confirmer (certains peuvent être cachés).</t>
  </si>
  <si>
    <t>WC-004</t>
  </si>
  <si>
    <t>Paquet bleu de papier/mouchoirs marque LOTUS.</t>
  </si>
  <si>
    <t>Sur le plateau supérieur du meuble bois (gauche).</t>
  </si>
  <si>
    <t>Logo « Lotus » lisible.</t>
  </si>
  <si>
    <t>WC-005</t>
  </si>
  <si>
    <t>Petit appareil blanc (diffuseur/désodorisant ou appareil électrique – à confirmer).</t>
  </si>
  <si>
    <t>Sur le plateau supérieur du meuble bois (centre-droite).</t>
  </si>
  <si>
    <t>Forme ovale avec fentes/ajours; fonction exacte non confirmée.</t>
  </si>
  <si>
    <t>WC-006</t>
  </si>
  <si>
    <t>Objet métallique gris type perforateur/agrafeuse lourde (outil de bureau).</t>
  </si>
  <si>
    <t>Sur le plateau supérieur du meuble bois (devant/droite du paquet Lotus).</t>
  </si>
  <si>
    <t>Identification exacte à confirmer (outil métallique).</t>
  </si>
  <si>
    <t>WC-007</t>
  </si>
  <si>
    <t>Placard/armoire blanche ouverte avec étagères (rangement toilettes/pièce d’eau).</t>
  </si>
  <si>
    <t>20260502_165505.jpg, 20260502_165507.jpg</t>
  </si>
  <si>
    <t>Dans les toilettes, armoire/colonne de rangement (portes ouvertes).</t>
  </si>
  <si>
    <t>Contient textiles, boîtes, déco, papier toilette et produits d’entretien/hygiène.</t>
  </si>
  <si>
    <t>WC-008</t>
  </si>
  <si>
    <t>Objets décoratifs (lot) : vases/céramiques et objets en verre (bleu/blanc, vert translucide, grand vase beige/noir, etc.).</t>
  </si>
  <si>
    <t>Dans le placard blanc – étagère haute et milieu.</t>
  </si>
  <si>
    <t>Plusieurs pièces (≈5–6 visibles); aucune marque lisible.</t>
  </si>
  <si>
    <t>WC-009</t>
  </si>
  <si>
    <t>Boîte de fer à repasser PHILIPS (Steam iron) – emballage violet.</t>
  </si>
  <si>
    <t>20260502_165505.jpg</t>
  </si>
  <si>
    <t>Dans le placard blanc – étagère haute.</t>
  </si>
  <si>
    <t>Texte lisible : « PHILIPS », « Steam iron », « Powerful steam ».</t>
  </si>
  <si>
    <t>WC-010</t>
  </si>
  <si>
    <t>Papeterie/courrier (lot) : enveloppes, papiers, dossiers/chemises cartonnées.</t>
  </si>
  <si>
    <t>Dans le placard blanc – étagère milieu et basse.</t>
  </si>
  <si>
    <t>Présence d’un support porte-courrier/classeur fin gris/noir.</t>
  </si>
  <si>
    <t>WC-011</t>
  </si>
  <si>
    <t>Produits d’entretien et d’hygiène (lot) : flacons, sprays, aérosols, anticalcaire, etc.</t>
  </si>
  <si>
    <t>20260502_165507.jpg</t>
  </si>
  <si>
    <t>Dans le placard blanc – étagère basse.</t>
  </si>
  <si>
    <t>Étiquettes majoritairement illisibles; inclut spray bleu/blanc et aérosols.</t>
  </si>
  <si>
    <t>WC-012</t>
  </si>
  <si>
    <t>Petits contenants (lot) : pots/boîtes, gobelets empilés, pot à coton-tiges, bassine rose, panier, etc.</t>
  </si>
  <si>
    <t>Dans le placard blanc – étagères milieu et basse.</t>
  </si>
  <si>
    <t>Inclut pot transparent couvercle rose + gobelets violet/vert + pot coton-tiges.</t>
  </si>
  <si>
    <t>WC-013</t>
  </si>
  <si>
    <t>Poubelle (partielle) – poubelle grise avec pédale/couvercle (vue partielle).</t>
  </si>
  <si>
    <t>Sol des toilettes, bas droite (partiellement hors champ).</t>
  </si>
  <si>
    <t>Modèle exact non visible.</t>
  </si>
  <si>
    <t>84x33x100</t>
  </si>
  <si>
    <t>Nom</t>
  </si>
  <si>
    <t>Disponible</t>
  </si>
  <si>
    <t>Notes</t>
  </si>
  <si>
    <t>Type</t>
  </si>
  <si>
    <t># Export JSON (NDJSON)</t>
  </si>
  <si>
    <t># generatedAt=2026-05-09T13:16:20.824Z</t>
  </si>
  <si>
    <t># source=Inventaire</t>
  </si>
  <si>
    <t># itemCount=265</t>
  </si>
  <si>
    <t>{"piece":"Salon-Séjour","dossier":"Salon-Séjour","id":"SS-001","categorie":"Meuble","description":"Canapé en cuir noir (2-3 places), accoudoirs larges.","photos":["20260326_114154.jpg","20260502_145035.jpg","20260502_145301.jpg","20260502_150127.jpg","20260502_150129.jpg"],"position":"Coin salon, sur le tapis, face à la baie vitrée / table.","commentaires":"Vu avec vêtements/sac posés sur l’assise sur certaines photos.","dimensions":{"raw":"220x102x88","L":220,"P":102,"H":88,"unite":"cm"}}</t>
  </si>
  <si>
    <t>{"piece":"Salon-Séjour","dossier":"Salon-Séjour","id":"SS-002","categorie":"Meuble","description":"Fauteuil large en cuir noir.","photos":["20260502_145039.jpg","20260326_114154.jpg"],"position":"Coin salon, sur le tapis (premier plan).","commentaires":"Coussin décoratif à motifs (texte illisible) sur une photo.","dimensions":{"raw":"110x102x88","L":110,"P":102,"H":88,"unite":"cm"}}</t>
  </si>
  <si>
    <t>{"piece":"Salon-Séjour","dossier":"Salon-Séjour","id":"SS-003","categorie":"Accessoire","description":"Grand tapis à motifs (dominante vert/bleu/rose) avec franges.","photos":["20260502_145029.jpg","20260502_145035.jpg","20260502_145039.jpg","20260502_145301.jpg","20260502_145046.jpg","20260502_145824.jpg","20260502_145645.jpg","20260502_145650.jpg","20260502_150127.jpg","20260502_150129.jpg"],"position":"Sous le coin salon / devant lampadaire; parfois sous la malle.","commentaires":"Style oriental/pastel.","dimensions":null}</t>
  </si>
  <si>
    <t>{"piece":"Salon-Séjour","dossier":"Salon-Séjour","id":"SS-004","categorie":"Meuble","description":"Grande table de salle à manger (plateau bois clair).","photos":["20260326_114154.jpg","20260502_145039.jpg","20260502_145645.jpg","20260502_145650.jpg"],"position":"Centre de la pièce, entre coin salon et baie vitrée.","commentaires":"Souvent encombrée (papiers, cartons, verres, outils).","dimensions":{"raw":"172x120x77 + 2 rallongs de 57,5","L":172,"P":120,"H":77,"unite":"cm"}}</t>
  </si>
  <si>
    <t>{"piece":"Salon-Séjour","dossier":"Salon-Séjour","id":"SS-005","categorie":"Meuble","description":"Chaises de salle à manger (dossier ovale/arrondi, assise claire).","photos":["20260326_114154.jpg","20260502_145039.jpg","20260502_145645.jpg","20260502_145650.jpg"],"position":"Autour de la table de salle à manger.","commentaires":"Au moins 4 visibles selon les angles.","dimensions":null}</t>
  </si>
  <si>
    <t>{"piece":"Salon-Séjour","dossier":"Salon-Séjour","id":"SS-006","categorie":"Accessoire","description":"Suspension / lustre au-dessus de la table.","photos":["20260326_114154.jpg","20260502_145645.jpg"],"position":"Au plafond, au-dessus de la table de salle à manger.","commentaires":"Lustre à globes visible sur une vue d’ensemble; autre suspension noire partielle sur une autre.","dimensions":null}</t>
  </si>
  <si>
    <t>{"piece":"Salon-Séjour","dossier":"Salon-Séjour","id":"SS-007","categorie":"Meuble","description":"Meuble bas en bois (buffet/console hi-fi) avec portes vitrées et tiroirs.","photos":["20260326_114154.jpg","20260502_145042.jpg","20260502_150051.jpg","20260502_150055.jpg"],"position":"Contre un mur du séjour, proche de la baie vitrée.","commentaires":"Support d’appareils hi-fi et d’objets déco.","dimensions":{"raw":"131x50x80","L":131,"P":50,"H":80,"unite":"cm"}}</t>
  </si>
  <si>
    <t>{"piece":"Salon-Séjour","dossier":"Salon-Séjour","id":"SS-008","categorie":"Accessoire","description":"Ensemble hi-fi (lecteur/ampli) empilé, boîtiers noirs.","photos":["20260502_145042.jpg","20260502_150051.jpg","20260502_150055.jpg"],"position":"Sur le meuble buffet hi-fi (partie droite).","commentaires":"Marques/labels trop petits pour lecture fiable.","dimensions":null}</t>
  </si>
  <si>
    <t>{"piece":"Salon-Séjour","dossier":"Salon-Séjour","id":"SS-009","categorie":"Accessoire","description":"Enceintes audio (au moins 2) + petit caisson/boîte bois.","photos":["20260502_145042.jpg","20260502_150051.jpg","20260502_150055.jpg"],"position":"Au sol devant/à côté du meuble hi-fi.","commentaires":"Multiprise et câbles visibles à proximité.","dimensions":null}</t>
  </si>
  <si>
    <t>{"piece":"Salon-Séjour","dossier":"Salon-Séjour","id":"SS-010","categorie":"Accessoire","description":"Lampadaire halogène métal (vasque blanche) + liseuse orientable.","photos":["20260502_150051.jpg","20260502_150055.jpg"],"position":"Entre la baie vitrée et le meuble hi-fi, contre le mur.","commentaires":"Câble noir visible au pied.","dimensions":null}</t>
  </si>
  <si>
    <t>{"piece":"Salon-Séjour","dossier":"Salon-Séjour","id":"SS-011","categorie":"Accessoire","description":"Lampe de table (pied rose) avec abat-jour floral rosé.","photos":["20260502_145042.jpg","20260502_150051.jpg","20260502_150055.jpg"],"position":"Sur le meuble buffet hi-fi (côté gauche/centre).","commentaires":"—","dimensions":null}</t>
  </si>
  <si>
    <t>{"piece":"Salon-Séjour","dossier":"Salon-Séjour","id":"SS-012","categorie":"Accessoire","description":"Candélabre / bougeoir blanc avec bougies turquoise (3).","photos":["20260502_145042.jpg","20260502_150051.jpg","20260502_150055.jpg"],"position":"Sur le meuble buffet hi-fi (extrême droite).","commentaires":"—","dimensions":null}</t>
  </si>
  <si>
    <t>{"piece":"Salon-Séjour","dossier":"Salon-Séjour","id":"SS-013","categorie":"Accessoire","description":"Vase brun/ambre avec fleurs séchées.","photos":["20260502_145042.jpg","20260502_150051.jpg","20260502_150055.jpg"],"position":"Sur le meuble buffet hi-fi (droite).","commentaires":"—","dimensions":null}</t>
  </si>
  <si>
    <t>{"piece":"Salon-Séjour","dossier":"Salon-Séjour","id":"SS-014","categorie":"Accessoire","description":"Boule décorative ajourée (métal/argent).","photos":["20260502_145042.jpg","20260502_150051.jpg"],"position":"Sur le meuble buffet hi-fi (avant gauche/centre).","commentaires":"—","dimensions":null}</t>
  </si>
  <si>
    <t>{"piece":"Salon-Séjour","dossier":"Salon-Séjour","id":"SS-015","categorie":"Accessoire","description":"Petite boîte/coffret rouge (déco).","photos":["20260502_145042.jpg","20260502_150051.jpg","20260502_150055.jpg"],"position":"Sur le meuble buffet hi-fi (devant la lampe de table).","commentaires":"—","dimensions":null}</t>
  </si>
  <si>
    <t>{"piece":"Salon-Séjour","dossier":"Salon-Séjour","id":"SS-016","categorie":"Meuble","description":"Colonne / rack vertical de CD/DVD (rangement).","photos":["20260326_114154.jpg","20260502_145042.jpg","20260502_150127.jpg","20260502_150129.jpg"],"position":"Près du meuble hi-fi / proche de la baie vitrée (bord gauche selon angle).","commentaires":"Titres illisibles sur les tranches.","dimensions":null}</t>
  </si>
  <si>
    <t>{"piece":"Salon-Séjour","dossier":"Salon-Séjour","id":"SS-017","categorie":"Meuble","description":"Meuble d’angle en bois (bibliothèque/armoire) avec étagères livres/DVD et tiroirs.","photos":["20260502_145046.jpg"],"position":"Contre le mur, près d’une porte-fenêtre.","commentaires":"Tiroir inférieur visible ouvert sur la photo.","dimensions":{"raw":"Très gros"}}</t>
  </si>
  <si>
    <t>{"piece":"Salon-Séjour","dossier":"Salon-Séjour","id":"SS-018","categorie":"Meuble","description":"Petite table d’appoint en bois (pieds tournés) utilisée comme support de livres/papiers/téléphone.","photos":["20260502_145035.jpg","20260502_145301.jpg","20260502_145733.jpg","20260502_150002.jpg","20260502_150006.jpg"],"position":"À côté du canapé ou contre un mur (selon photo).","commentaires":"Surface souvent encombrée (livres, papiers, boîtes).","dimensions":null}</t>
  </si>
  <si>
    <t>{"piece":"Salon-Séjour","dossier":"Salon-Séjour","id":"SS-019","categorie":"Accessoire","description":"Climatiseur / rafraîchisseur d’air mobile blanc sur roulettes (marque KLARSTEIN).","photos":["20260502_145824.jpg","20260502_150002.jpg"],"position":"Dans un coin de la pièce, contre le mur.","commentaires":"Marque « KLARSTEIN » lisible sur 20260502_145824.jpg.","dimensions":{"raw":"41x25x90","L":41,"P":25,"H":90,"unite":"cm"}}</t>
  </si>
  <si>
    <t>{"piece":"Salon-Séjour","dossier":"Salon-Séjour","id":"SS-020","categorie":"Accessoire","description":"Vase au sol bleu très foncé/noir avec branches décoratives (fleurs blanches).","photos":["20260502_145733.jpg","20260502_145824.jpg"],"position":"Contre un mur/coin, près du tapis.","commentaires":"—","dimensions":null}</t>
  </si>
  <si>
    <t>{"piece":"Salon-Séjour","dossier":"Salon-Séjour","id":"SS-021","categorie":"Meuble","description":"Panier porte-revues en osier/rotin.","photos":["20260502_145039.jpg","20260502_150127.jpg","20260502_150129.jpg"],"position":"Au sol contre le mur (zone droite), près du radiateur/tableau.","commentaires":"Magazines/papiers visibles à l’intérieur sur certaines photos.","dimensions":null}</t>
  </si>
  <si>
    <t>{"piece":"Salon-Séjour","dossier":"Salon-Séjour","id":"SS-022","categorie":"Accessoire","description":"Sculpture en bois représentant un couple enlacé.","photos":["20260502_150127.jpg","20260502_150129.jpg"],"position":"Au sol contre le mur, à droite de la baie vitrée.","commentaires":"—","dimensions":null}</t>
  </si>
  <si>
    <t>{"piece":"Salon-Séjour","dossier":"Salon-Séjour","id":"SS-023","categorie":"Accessoire","description":"Théière/arrosoir décoratif en métal (argenté).","photos":["20260502_145039.jpg","20260502_150127.jpg"],"position":"Sur le tapis, proche du lampadaire noir (coin salon).","commentaires":"—","dimensions":null}</t>
  </si>
  <si>
    <t>{"piece":"Salon-Séjour","dossier":"Salon-Séjour","id":"SS-024","categorie":"Accessoire","description":"Multiprise blanche + câbles (lot).","photos":["20260502_145042.jpg","20260502_150127.jpg","20260502_150129.jpg"],"position":"Au sol près du meuble hi-fi / colonne CD.","commentaires":"Présence de câbles noirs et blancs.","dimensions":null}</t>
  </si>
  <si>
    <t>{"piece":"Salon-Séjour","dossier":"Salon-Séjour","id":"SS-025","categorie":"Accessoire","description":"Téléphone (combiné + base) noir, marque DORO.","photos":["20260502_150006.jpg","20260502_145046.jpg"],"position":"Sur une petite table d’appoint (coin mur).","commentaires":"Note papier: « RETOUR TELEPHONE 661 » visible sur 20260502_150006.jpg.","dimensions":null}</t>
  </si>
  <si>
    <t>{"piece":"Salon-Séjour","dossier":"Salon-Séjour","id":"SS-026","categorie":"Meuble","description":"Coffre / malle en bois foncé sculpté (type banc-coffre).","photos":["20260502_145029.jpg"],"position":"Sur le grand tapis, au centre de la pièce (vue rapprochée).","commentaires":"Façade avec motifs circulaires sculptés/ajourés.","dimensions":{"raw":"108x44x53","L":108,"P":44,"H":53,"unite":"cm"}}</t>
  </si>
  <si>
    <t>{"piece":"Salon-Séjour","dossier":"Salon-Séjour","id":"SS-027","categorie":"Accessoire","description":"Tableau mural vertical (femme/robe rouge).","photos":["20260502_145645.jpg","20260502_145650.jpg","20260502_150127.jpg","20260502_150129.jpg"],"position":"Mur droit, au-dessus de la zone panier/sculpture.","commentaires":"—","dimensions":null}</t>
  </si>
  <si>
    <t>{"piece":"Salon-Séjour","dossier":"Salon-Séjour","id":"SS-030","categorie":"Meuble","description":"2 petites tables en merisier (emboitables)","photos":["20260502_150002.jpg","20260502_150006.jpg"],"position":null,"commentaires":null,"dimensions":{"raw":"43x37,5x52 et 30,5x35x49","L":43,"P":37.5,"H":52,"unite":"cm"}}</t>
  </si>
  <si>
    <t>{"piece":"Salon-Séjour","dossier":"Salon-Séjour","id":"SS-028","categorie":"Accessoire","description":"Cadres muraux (2 gravures bateaux + 1 petite photo) – lot.","photos":["20260502_145733.jpg"],"position":"Mur droit, au-dessus d’une table d’appoint.","commentaires":"Textes/titres non lisibles.","dimensions":null}</t>
  </si>
  <si>
    <t>{"piece":"Salon-Séjour","dossier":"Salon-Séjour","id":"SS-031","categorie":"Meuble","description":"Pendule","photos":["20260502_145733.jpg"],"position":null,"commentaires":null,"dimensions":{"raw":"45x21x220","L":45,"P":21,"H":220,"unite":"cm"}}</t>
  </si>
  <si>
    <t>{"piece":"Salon-Séjour","dossier":"Salon-Séjour","id":"SS-029","categorie":"Accessoire","description":"Petit cadre rouge/bordeaux au mur (près lampadaire métal).","photos":["20260502_150051.jpg","20260502_150055.jpg"],"position":"Mur au-dessus du lampadaire, côté baie vitrée.","commentaires":"—","dimensions":null}</t>
  </si>
  <si>
    <t>{"piece":"Terrasse","dossier":"Terrasse","id":"TE-001","categorie":"Accessoire","description":"Coffre de rangement extérieur (terrasse) gris (résine tressée).","photos":["20260502_150127.jpg","20260502_150129.jpg"],"position":"Sur la terrasse, visible via la baie vitrée.","commentaires":"—","dimensions":null}</t>
  </si>
  <si>
    <t>{"piece":"Terrasse","dossier":"Terrasse","id":"TE-002","categorie":"Accessoire","description":"Panneaux/claustras extérieurs (x2) appuyés sur la terrasse.","photos":["20260502_150127.jpg"],"position":"Terrasse, contre le mur (visible via la baie vitrée).","commentaires":"—","dimensions":null}</t>
  </si>
  <si>
    <t>{"piece":"Bureau","dossier":"Bureau","id":"BU-001","categorie":"Meuble","description":"Bureau / table de travail : plateau effet bois clair, structure/pieds blancs.","photos":["20260502_151713.jpg","20260502_151717.jpg","20260502_151720.jpg","20260502_151727.jpg"],"position":"Contre le mur bleu (coin bureau).","commentaires":"—","dimensions":{"raw":"120x60x74","L":120,"P":60,"H":74,"unite":"cm"}}</t>
  </si>
  <si>
    <t>{"piece":"Bureau","dossier":"Bureau","id":"BU-002","categorie":"Meuble","description":"Caisson blanc à tiroirs (≈4) sous le bureau.","photos":["20260502_151713.jpg"],"position":"Sous le bureau, côté droit.","commentaires":"—","dimensions":null}</t>
  </si>
  <si>
    <t>{"piece":"Bureau","dossier":"Bureau","id":"BU-003","categorie":"Accessoire","description":"Lampe de bureau blanche (abat-jour conique).","photos":["20260502_151713.jpg","20260502_151720.jpg"],"position":"Sur le bureau (arrière gauche/droite selon angle).","commentaires":"—","dimensions":null}</t>
  </si>
  <si>
    <t>{"piece":"Bureau","dossier":"Bureau","id":"BU-004","categorie":"Accessoire","description":"Ordinateur portable noir (écran éteint).","photos":["20260502_151713.jpg"],"position":"Sur le bureau, au centre.","commentaires":"Câble noir branché visible.","dimensions":null}</t>
  </si>
  <si>
    <t>{"piece":"Bureau","dossier":"Bureau","id":"BU-005","categorie":"Meuble","description":"Grand meuble à multiples petits tiroirs (type apothicaire), bois brun/roux, poignées anneaux + rubans/étiquettes.","photos":["20260502_151717.jpg","20260502_151720.jpg","20260502_151727.jpg"],"position":"Contre le mur du fond, côté droit/centre selon vue.","commentaires":"Rubans décoratifs accrochés à plusieurs tiroirs.","dimensions":{"raw":"79x30x143","L":79,"P":30,"H":143,"unite":"cm"}}</t>
  </si>
  <si>
    <t>{"piece":"Bureau","dossier":"Bureau","id":"BU-006","categorie":"Meuble","description":"Chaises pliantes en bois (lot).","photos":["20260502_151713.jpg","20260502_151717.jpg","20260502_151720.jpg"],"position":"Adossées au meuble/au mur, côté gauche.","commentaires":"Au moins 2 visibles (possiblement plus).","dimensions":null}</t>
  </si>
  <si>
    <t>{"piece":"Bureau","dossier":"Bureau","id":"BU-007","categorie":"Accessoire","description":"Sac/valise souple motif écossais (tartan rouge/noir).","photos":["20260502_151713.jpg","20260502_151717.jpg","20260502_151720.jpg"],"position":"Au sol, côté gauche (devant chaises/commode).","commentaires":"—","dimensions":null}</t>
  </si>
  <si>
    <t>{"piece":"Bureau","dossier":"Bureau","id":"BU-008","categorie":"Meuble","description":"Ensemble de meubles de rangement (armoires/bibliothèque : cadres foncés + portes crème/beige + vitrine centrale).","photos":["20260502_151727.jpg"],"position":"Mur du fond (gauche + centre).","commentaires":"Contient livres/dossiers.","dimensions":null}</t>
  </si>
  <si>
    <t>{"piece":"Bureau","dossier":"Bureau","id":"BU-009","categorie":"Meuble","description":"Chaise en bois clair, assise cannage/paille.","photos":["20260502_151727.jpg"],"position":"Premier plan, légèrement à gauche du centre.","commentaires":"—","dimensions":null}</t>
  </si>
  <si>
    <t>{"piece":"Bureau","dossier":"Bureau","id":"BU-010","categorie":"Accessoire","description":"Cadres / toiles appuyés au sol (lot).","photos":["20260502_151713.jpg","20260502_151747.jpg"],"position":"Au sol près du mur/fenêtre, côté droit.","commentaires":"Plusieurs cadres empilés/appuyés.","dimensions":null}</t>
  </si>
  <si>
    <t>{"piece":"Bureau","dossier":"Bureau","id":"BU-011","categorie":"Accessoire","description":"Abat-jour conique beige/rosé (posé au sol).","photos":["20260502_151747.jpg"],"position":"Au sol, bas droite, près du mur/fenêtre.","commentaires":"Pied non visible.","dimensions":null}</t>
  </si>
  <si>
    <t>{"piece":"Bureau","dossier":"Bureau","id":"BU-012","categorie":"Accessoire","description":"Grand carton imprimé « Lidl ».","photos":["20260502_151713.jpg"],"position":"Au sol, bas droite.","commentaires":"Texte « Lidl » visible sur le carton.","dimensions":null}</t>
  </si>
  <si>
    <t>{"piece":"Bureau","dossier":"Bureau","id":"BU-013","categorie":"Meuble","description":"Bibliothèque / étagères en bois clair (plusieurs cases) contenant livres, classeurs, papiers et boîtes.","photos":["20260502_151747.jpg","20260502_151830.jpg","20260502_151833.jpg","20260502_151837.jpg","20260502_151841.jpg","20260502_151849.jpg","20260502_151853.jpg","20260502_151857.jpg","20260502_151900.jpg","20260502_151907.jpg","20260502_151910.jpg","20260502_151915.jpg","20260502_151918.jpg"],"position":"Mur du fond / grand rayonnage.","commentaires":"Contenu varié (livres, albums, fournitures, déco).","dimensions":{"raw":"Deux modules Largeur 40\nDeux modules largeur 80\nProfondeur : 28\nHauteur 236"}}</t>
  </si>
  <si>
    <t>{"piece":"Bureau","dossier":"Bureau","id":"BU-014","categorie":"Accessoire","description":"Albums de rangement (séries violettes + bleues) avec étiquette « Album ».","photos":["20260502_151830.jpg"],"position":"Dans la bibliothèque, étagère du milieu (case gauche).","commentaires":"≈8 violets + ≈3 bleus visibles.","dimensions":null}</t>
  </si>
  <si>
    <t>{"piece":"Bureau","dossier":"Bureau","id":"BU-015","categorie":"Accessoire","description":"2 classeurs/boîtes turquoise à motifs : « Ocean » et « Pacific ».","photos":["20260502_151830.jpg"],"position":"Bibliothèque, étagère du haut (centre-gauche).","commentaires":"—","dimensions":null}</t>
  </si>
  <si>
    <t>{"piece":"Bureau","dossier":"Bureau","id":"BU-016","categorie":"Accessoire","description":"Grands volumes « le grand atlas universalis » (géographie + histoire).","photos":["20260502_151841.jpg","20260502_151900.jpg"],"position":"Bibliothèque, étagère bas/latérale (volumes blancs).","commentaires":"Universalis (logo « U » visible sur 151841).","dimensions":null}</t>
  </si>
  <si>
    <t>{"piece":"Bureau","dossier":"Bureau","id":"BU-017","categorie":"Accessoire","description":"Classeurs bleus « PEINDRE / Dessiner » numérotés 1 à 4.","photos":["20260502_151900.jpg"],"position":"Bibliothèque, case du bas à gauche.","commentaires":"Marques/éditeurs visibles : BORDAS et Larousse.","dimensions":null}</t>
  </si>
  <si>
    <t>{"piece":"Bureau","dossier":"Bureau","id":"BU-018","categorie":"Accessoire","description":"Jeu de patience « SOLITAIRE » (boîte) – marque Schmidt.","photos":["20260502_151853.jpg"],"position":"Bibliothèque, étagère du haut (centre-droit).","commentaires":"Logo Schmidt visible.","dimensions":null}</t>
  </si>
  <si>
    <t>{"piece":"Bureau","dossier":"Bureau","id":"BU-019","categorie":"Accessoire","description":"Tubes de peinture acrylique (lot, plusieurs couleurs) dont un « BASTOS ACRYLIC ».","photos":["20260502_151853.jpg","20260502_151754.jpg"],"position":"Bibliothèque, étagère du milieu (avant-plan).","commentaires":"Plusieurs tubes avec texte « ACRYLIC ».","dimensions":null}</t>
  </si>
  <si>
    <t>{"piece":"Bureau","dossier":"Bureau","id":"BU-020","categorie":"Accessoire","description":"Boîte blanche « Calligraphie ».","photos":["20260502_151849.jpg"],"position":"Bibliothèque, étagère du haut (centre-gauche), posée en diagonale.","commentaires":"—","dimensions":null}</t>
  </si>
  <si>
    <t>{"piece":"Bureau","dossier":"Bureau","id":"BU-021","categorie":"Accessoire","description":"Cadre photo brun foncé (aspect cuir/crocodile), photo absente ou sombre.","photos":["20260502_151754.jpg","20260502_151853.jpg"],"position":"Bibliothèque, étagère du milieu.","commentaires":"—","dimensions":null}</t>
  </si>
  <si>
    <t>{"piece":"Bureau","dossier":"Bureau","id":"BU-022","categorie":"Accessoire","description":"Chargeur/adaptateur blanc + câbles blancs enchevêtrés.","photos":["20260502_151754.jpg","20260502_151853.jpg"],"position":"Bibliothèque, étagère du milieu (droite).","commentaires":"—","dimensions":null}</t>
  </si>
  <si>
    <t>{"piece":"Bureau","dossier":"Bureau","id":"BU-023","categorie":"Accessoire","description":"Globe / sphère décorative type cartographie (tons beige/vert/rouge).","photos":["20260502_151739.jpg","20260502_151910.jpg"],"position":"Sur une étagère, côté droit.","commentaires":"Ruban vert visible sur une vue (151910).","dimensions":null}</t>
  </si>
  <si>
    <t>{"piece":"Bureau","dossier":"Bureau","id":"BU-024","categorie":"Accessoire","description":"Petite commode/coffret à tiroirs pour mercerie (bois brun, poignées demi-lune), tiroir compartimenté.","photos":["20260502_151735.jpg","20260502_151739.jpg"],"position":"Bibliothèque, niche/étagère (centre).","commentaires":"Monogramme décoratif vu : « DYG » ou « DMC » selon photo (incertain).","dimensions":null}</t>
  </si>
  <si>
    <t>{"piece":"Bureau","dossier":"Bureau","id":"BU-025","categorie":"Accessoire","description":"Accessoires de couture/loisirs créatifs (bobines de fil, boutons, pelote, emballage « Loisirs »).","photos":["20260502_151739.jpg"],"position":"Dans le tiroir ouvert du coffret mercerie.","commentaires":"Texte « Loisirs » lisible sur un emballage.","dimensions":null}</t>
  </si>
  <si>
    <t>{"piece":"Bureau","dossier":"Bureau","id":"BU-026","categorie":"Accessoire","description":"Boîte « 54 cartes à jouer RETRO ».","photos":["20260502_151910.jpg"],"position":"Bibliothèque, étagère inférieure (avant-plan droit).","commentaires":"Texte clairement lisible.","dimensions":null}</t>
  </si>
  <si>
    <t>{"piece":"Bureau","dossier":"Bureau","id":"BU-027","categorie":"Accessoire","description":"Boîte/vitrine transparente avec scène miniature/maquette (sol damier, petits éléments).","photos":["20260502_151910.jpg"],"position":"Bibliothèque, étagère inférieure (centre).","commentaires":"—","dimensions":null}</t>
  </si>
  <si>
    <t>{"piece":"Bureau","dossier":"Bureau","id":"BU-028","categorie":"Accessoire","description":"Poupée cheveux roux + petites figurines décoratives (lot).","photos":["20260502_151910.jpg"],"position":"Bibliothèque, étagère supérieure (droite).","commentaires":"—","dimensions":null}</t>
  </si>
  <si>
    <t>{"piece":"Bureau","dossier":"Bureau","id":"BU-029","categorie":"Accessoire","description":"Boîte de rangement grise avec motif boussole/compas (texte partiel « Nova/Nora » incertain).","photos":["20260502_151915.jpg"],"position":"Bibliothèque, niveau intermédiaire (centre).","commentaires":"Texte partiel non fiable → noté incertain.","dimensions":null}</t>
  </si>
  <si>
    <t>{"piece":"Bureau","dossier":"Bureau","id":"BU-030","categorie":"Accessoire","description":"Livre « PRATIQUE DE L'ALLEMAND de A à Z ».","photos":["20260502_151918.jpg"],"position":"Bibliothèque, étagère du bas (gauche).","commentaires":"Titre clairement lisible.","dimensions":null}</t>
  </si>
  <si>
    <t>{"piece":"Bureau","dossier":"Bureau","id":"BU-031","categorie":"Accessoire","description":"Boîte métallique bleue (motif doré).","photos":["20260502_151915.jpg","20260502_151918.jpg"],"position":"Bibliothèque, étagère du bas (droite).","commentaires":"—","dimensions":null}</t>
  </si>
  <si>
    <t>{"piece":"Bureau","dossier":"Bureau","id":"BU-032","categorie":"Accessoire","description":"Coffret/boîte beige avec serrure (rangement).","photos":["20260502_151918.jpg"],"position":"Bibliothèque, étagère du bas (centre-droit).","commentaires":"—","dimensions":null}</t>
  </si>
  <si>
    <t>{"piece":"Bureau","dossier":"Bureau","id":"BU-033","categorie":"Accessoire","description":"Corbeille à papier noire ajourée (avec papiers).","photos":["20260502_151713.jpg"],"position":"Sous le bureau, côté gauche.","commentaires":"—","dimensions":null}</t>
  </si>
  <si>
    <t>{"piece":"Bureau","dossier":"Bureau","id":"BU-034","categorie":"Accessoire","description":"Petite poubelle beige/crème à couvercle basculant.","photos":["20260502_151713.jpg"],"position":"Sous le bureau (centre).","commentaires":"—","dimensions":null}</t>
  </si>
  <si>
    <t>{"piece":"Bureau","dossier":"Bureau","id":"BU-035","categorie":"Accessoire","description":"Multiprise/prises + câbles au sol (lot).","photos":["20260502_151713.jpg"],"position":"Au sol sous le bureau, proche du mur.","commentaires":"—","dimensions":null}</t>
  </si>
  <si>
    <t>{"piece":"Chambre d'amis","dossier":"Chambre d'amis","id":"CA-001","categorie":"Meuble","description":"Lit double à structure métallique noire avec volutes (tête + pied de lit).","photos":["20260502_153645.jpg","20260502_153649.jpg","20260502_153652.jpg","20260502_153834.jpg","20260502_153838.jpg"],"position":"Contre un mur, zone couchage (centre pièce).","commentaires":"—","dimensions":{"raw":"165x210x150","L":165,"P":210,"H":150,"unite":"cm"}}</t>
  </si>
  <si>
    <t>{"piece":"Chambre d'amis","dossier":"Chambre d'amis","id":"CA-002","categorie":"Accessoire","description":"Couette / housse de couette fond clair avec grands motifs cercles gris/beige.","photos":["20260502_153645.jpg","20260502_153649.jpg","20260502_153810.jpg","20260502_153814.jpg","20260502_153834.jpg","20260502_153838.jpg"],"position":"Sur le lit.","commentaires":"Motif “bulles/cercles” récurrent sur plusieurs vues.","dimensions":null}</t>
  </si>
  <si>
    <t>{"piece":"Chambre d'amis","dossier":"Chambre d'amis","id":"CA-003","categorie":"Meuble","description":"Table de chevet / petite table en bois brun (plateau carré).","photos":["20260502_153645.jpg","20260502_153649.jpg","20260502_153652.jpg"],"position":"À droite du lit (côté radiateur sur certaines vues).","commentaires":"Étagère basse visible sur 153652 (boîte dessous).","dimensions":{"raw":"30x30x57","L":30,"P":30,"H":57,"unite":"cm"}}</t>
  </si>
  <si>
    <t>{"piece":"Chambre d'amis","dossier":"Chambre d'amis","id":"CA-004","categorie":"Accessoire","description":"Lampe articulée chromée type “architecte”, base ronde.","photos":["20260502_153649.jpg","20260502_153652.jpg","20260502_153657.jpg"],"position":"Sur la table de chevet / petit meuble (coin près porte).","commentaires":"Câble noir visible raccordé sur 153652.","dimensions":null}</t>
  </si>
  <si>
    <t>{"piece":"Chambre d'amis","dossier":"Chambre d'amis","id":"CA-005","categorie":"Accessoire","description":"Boîte de mouchoirs bleue à motifs (mouchoir blanc sorti).","photos":["20260502_153652.jpg","20260502_153838.jpg"],"position":"Sur l’étagère basse du chevet / sur une chaise (selon vue).","commentaires":"Marque/texte non lisible.","dimensions":null}</t>
  </si>
  <si>
    <t>{"piece":"Chambre d'amis","dossier":"Chambre d'amis","id":"CA-006","categorie":"Accessoire","description":"Grand tapis style oriental/tribal multicolore avec franges.","photos":["20260502_153645.jpg","20260502_153652.jpg","20260502_153701.jpg","20260502_153834.jpg","20260502_153838.jpg"],"position":"Au sol, devant le lit et/ou coin fauteuil.","commentaires":"Franges visibles sur plusieurs bords selon l’angle.","dimensions":null}</t>
  </si>
  <si>
    <t>{"piece":"Chambre d'amis","dossier":"Chambre d'amis","id":"CA-007","categorie":"Accessoire","description":"Panier rond en osier contenant une couverture/coussin clair.","photos":["20260502_153645.jpg"],"position":"Près du pied du lit / angle de la pièce.","commentaires":"—","dimensions":null}</t>
  </si>
  <si>
    <t>{"piece":"Chambre d'amis","dossier":"Chambre d'amis","id":"CA-008","categorie":"Meuble","description":"Fauteuil 1 place beige avec housse à motifs, pieds bois.","photos":["20260502_153701.jpg"],"position":"Contre un mur près de la porte.","commentaires":"Assise large; housse plissée sur accoudoirs.","dimensions":null}</t>
  </si>
  <si>
    <t>{"piece":"Chambre d'amis","dossier":"Chambre d'amis","id":"CA-009","categorie":"Accessoire","description":"Panier en osier sur châssis bois à roulettes (chariot) contenant du linge/tissus.","photos":["20260502_153701.jpg"],"position":"Contre le mur sous la fenêtre (côté droit).","commentaires":"Textiles visibles dont motif floral.","dimensions":null}</t>
  </si>
  <si>
    <t>{"piece":"Chambre d'amis","dossier":"Chambre d'amis","id":"CA-010","categorie":"Meuble","description":"Placard/armoire blanche intégrée (penderie + étagères).","photos":["20260502_153729.jpg","20260502_153740.jpg","20260502_153710.jpg","20260502_153713.jpg","20260502_153743.jpg"],"position":"Zone rangement (placard/penderie).","commentaires":"Portes coulissantes visibles sur 153740; intérieur étagères multiples.","dimensions":null}</t>
  </si>
  <si>
    <t>{"piece":"Chambre d'amis","dossier":"Chambre d'amis","id":"CA-011","categorie":"Accessoire","description":"Grande valise rigide rouge (coque).","photos":["20260502_153729.jpg"],"position":"Dans le placard, sur l’étagère haute.","commentaires":"Marque non lisible.","dimensions":null}</t>
  </si>
  <si>
    <t>{"piece":"Chambre d'amis","dossier":"Chambre d'amis","id":"CA-012","categorie":"Accessoire","description":"Cintres (lot) : blancs, jaunes, marron, beige (≈7 visibles).","photos":["20260502_153729.jpg"],"position":"Dans le placard, sur la tringle.","commentaires":"Quantité exacte peut varier (certains partiellement masqués).","dimensions":null}</t>
  </si>
  <si>
    <t>{"piece":"Chambre d'amis","dossier":"Chambre d'amis","id":"CA-013","categorie":"Accessoire","description":"Cadres/tableaux empilés (lot).","photos":["20260502_153710.jpg","20260502_153713.jpg"],"position":"Dans le placard, étagère haute et/ou bas gauche.","commentaires":"Plusieurs formats rectangulaires, bois clair.","dimensions":null}</t>
  </si>
  <si>
    <t>{"piece":"Chambre d'amis","dossier":"Chambre d'amis","id":"CA-014","categorie":"Accessoire","description":"Lampadaire métal (inox/argent) avec abat-jour conique blanc, base ronde.","photos":["20260502_153657.jpg"],"position":"Dans un angle près de la porte.","commentaires":"Câble visible enroulé au pied.","dimensions":null}</t>
  </si>
  <si>
    <t>{"piece":"Chambre d'amis","dossier":"Chambre d'amis","id":"CA-015","categorie":"Accessoire","description":"Affiche/Poster collé sur une porte (texte partiel « L'ILLUSTRE THEATRE »).","photos":["20260502_153657.jpg"],"position":"Sur la porte intérieure de la pièce.","commentaires":"Autre texte partiel « …VARE » non confirmé.","dimensions":null}</t>
  </si>
  <si>
    <t>{"piece":"Chambre d'amis","dossier":"Chambre d'amis","id":"CA-016","categorie":"Accessoire","description":"Lampe de table style Tiffany (abat-jour vitrail).","photos":["20260502_153710.jpg"],"position":"Dans le placard, étagère du milieu (gauche/centre).","commentaires":"—","dimensions":null}</t>
  </si>
  <si>
    <t>{"piece":"Chambre d'amis","dossier":"Chambre d'amis","id":"CA-017","categorie":"Accessoire","description":"Poupées décoratives/anciennes (lot, 2 visibles sur une vue).","photos":["20260502_153710.jpg","20260502_153713.jpg"],"position":"Dans le placard, étagère du milieu (centre-droit).","commentaires":"Une avec chapeau clair sur 153710; 1 poupée robe crème sur 153713.","dimensions":null}</t>
  </si>
  <si>
    <t>{"piece":"Chambre d'amis","dossier":"Chambre d'amis","id":"CA-018","categorie":"Accessoire","description":"Boîte rouge type boîte à chaussures, marque « Sportking ».","photos":["20260502_153710.jpg"],"position":"Dans le placard, étagère du milieu (droite).","commentaires":"Marque lisible.","dimensions":null}</t>
  </si>
  <si>
    <t>{"piece":"Chambre d'amis","dossier":"Chambre d'amis","id":"CA-019","categorie":"Accessoire","description":"Étui rigide type instrument (violon/alto) + archet à l’intérieur (étui ouvert sur une vue).","photos":["20260502_153810.jpg","20260502_153814.jpg"],"position":"Sur le lit.","commentaires":"Instrument non visible (seul l’archet est clairement présent).","dimensions":null}</t>
  </si>
  <si>
    <t>{"piece":"Chambre d'amis","dossier":"Chambre d'amis","id":"CA-020","categorie":"Accessoire","description":"Mallette/boîte rigide grise avec poignée métallique (couvercle noir entrouvert).","photos":["20260502_153743.jpg"],"position":"Dans le placard, étagère supérieure (centre-droit).","commentaires":"Rangement type valise/archives.","dimensions":null}</t>
  </si>
  <si>
    <t>{"piece":"Chambre d'amis","dossier":"Chambre d'amis","id":"CA-021","categorie":"Accessoire","description":"Grande boîte carton aspirateur Dyson.","photos":["20260502_153743.jpg"],"position":"Dans le placard, au sol (bas centre/droite).","commentaires":"Texte « Dyson cyclones… » partiellement visible.","dimensions":null}</t>
  </si>
  <si>
    <t>{"piece":"Chambre d'amis","dossier":"Chambre d'amis","id":"CA-022","categorie":"Accessoire","description":"Boîte d’appareil photo avec mention « A95 » (Canon PowerShot A95 probable).","photos":["20260502_153743.jpg"],"position":"Dans le placard, étagère inférieure avant-gauche.","commentaires":"Texte “A95” lisible; marque Canon non 100% confirmée → probable.","dimensions":null}</t>
  </si>
  <si>
    <t>{"piece":"Chambre d'amis","dossier":"Chambre d'amis","id":"CA-023","categorie":"Accessoire","description":"Patchwork / quilt plié (motifs carrés rouge/beige/marron).","photos":["20260502_153740.jpg","20260502_153743.jpg"],"position":"Dans le placard, étagère basse (centre/droite).","commentaires":"Très identifiable comme patchwork sur 153740.","dimensions":null}</t>
  </si>
  <si>
    <t>{"piece":"Chambre d'amis","dossier":"Chambre d'amis","id":"CA-024","categorie":"Accessoire","description":"Lots de linge et textiles rangés (couettes/oreillers/plaids, tissus multicolores, housses plastiques, sacs kraft) – lot.","photos":["20260502_153740.jpg","20260502_153713.jpg","20260502_153743.jpg"],"position":"Dans le placard, toutes étagères + sol.","commentaires":"Étiquettes sur housses présentes mais illisibles; quantités exactes variables.","dimensions":null}</t>
  </si>
  <si>
    <t>{"piece":"Chambre d'amis","dossier":"Chambre d'amis","id":"CA-025","categorie":"Accessoire","description":"Poubelle/seau cylindrique inox à pédale (couvercle + pédale noire).","photos":["20260502_153843.jpg"],"position":"Coin carrelé proche d’un mur (prob. zone attenante).","commentaires":"Photo sur carrelage: pourrait être coin SDE/annexe de la chambre.","dimensions":null}</t>
  </si>
  <si>
    <t>{"piece":"Chambre d'amis","dossier":"Chambre d'amis","id":"CA-026","categorie":"Meuble","description":"Meuble/placard gris foncé avec poignées métalliques rectangulaires.","photos":["20260502_153843.jpg"],"position":"Coin carrelé (à droite du radiateur sur la vue).","commentaires":"Peut être un meuble de rangement d’appoint (cadrage partiel).","dimensions":null}</t>
  </si>
  <si>
    <t>{"piece":"Chambre de nine","dossier":"Chambre de nine","id":"CN-001","categorie":"Meuble","description":"Lit double en bois foncé, style traîneau (tête + pied arrondis).","photos":["20260502_154045.jpg","20260502_154053.jpg","20260502_154757.jpg"],"position":"Centre de la chambre (zone couchage).","commentaires":"—","dimensions":{"raw":"160x217"}}</t>
  </si>
  <si>
    <t>{"piece":"Chambre de nine","dossier":"Chambre de nine","id":"CN-002","categorie":"Accessoire","description":"Linge de lit blanc : couette/édredon + drap/housse (ensemble).","photos":["20260502_154045.jpg","20260502_154757.jpg"],"position":"Sur le lit.","commentaires":"Couette froissée sur les vues.","dimensions":null}</t>
  </si>
  <si>
    <t>{"piece":"Chambre de nine","dossier":"Chambre de nine","id":"CN-003","categorie":"Accessoire","description":"Oreillers blancs (lot, au moins 2).","photos":["20260502_154045.jpg","20260502_154757.jpg"],"position":"En tête de lit.","commentaires":"Quantité exacte à confirmer (certains hors champ).","dimensions":null}</t>
  </si>
  <si>
    <t>{"piece":"Chambre de nine","dossier":"Chambre de nine","id":"CN-004","categorie":"Accessoire","description":"Tapis style oriental rouge/noir avec franges claires.","photos":["20260502_154045.jpg","20260502_154050.jpg","20260502_154757.jpg"],"position":"Au sol, côté lit / passage vers la fenêtre.","commentaires":"Petit tapis visible dans le passage sur 154050.","dimensions":null}</t>
  </si>
  <si>
    <t>{"piece":"Chambre de nine","dossier":"Chambre de nine","id":"CN-005","categorie":"Meuble","description":"Très grande armoire/penderie en bois verni brun (4 portes).","photos":["20260502_154747.jpg"],"position":"Contre un mur (côté armoire).","commentaires":"Poignées/boutons foncés, style classique à moulures.","dimensions":{"raw":"232x55x206","L":232,"P":55,"H":206,"unite":"cm"}}</t>
  </si>
  <si>
    <t>{"piece":"Chambre de nine","dossier":"Chambre de nine","id":"CN-006","categorie":"Meuble","description":"Bibliothèque/étagère foncée (type cases), sur pieds, très chargée en livres.","photos":["20260502_153950.jpg","20260502_154002.jpg","20260502_154005.jpg","20260502_154007.jpg","20260502_154010.jpg","20260502_154045.jpg","20260502_154757.jpg"],"position":"Contre un mur (zone bibliothèque).","commentaires":"Prévoir poids important (nombreux livres).","dimensions":{"raw":"100x30x150","L":100,"P":30,"H":150,"unite":"cm"}}</t>
  </si>
  <si>
    <t>{"piece":"Chambre de nine","dossier":"Chambre de nine","id":"CN-007","categorie":"Accessoire","description":"Lot de livres/guides (voyage, art, essais) sur la bibliothèque.","photos":["20260502_153950.jpg","20260502_154002.jpg","20260502_154005.jpg","20260502_154007.jpg","20260502_154010.jpg"],"position":"Dans la bibliothèque.","commentaires":"Titres lisibles recensés sur lignes CN-008 à CN-012.","dimensions":null}</t>
  </si>
  <si>
    <t>{"piece":"Chambre de nine","dossier":"Chambre de nine","id":"CN-008","categorie":"Accessoire","description":"Livre grand format « PICASSO » (beau livre).","photos":["20260502_153950.jpg","20260502_154005.jpg","20260502_154757.jpg"],"position":"Dans la bibliothèque (étagère milieu / visible en tranche).","commentaires":"Titre clairement lisible.","dimensions":null}</t>
  </si>
  <si>
    <t>{"piece":"Chambre de nine","dossier":"Chambre de nine","id":"CN-009","categorie":"Accessoire","description":"Livre grand format « MATISSE » (beau livre).","photos":["20260502_153950.jpg","20260502_154005.jpg"],"position":"Dans la bibliothèque (étagère milieu).","commentaires":"Titre clairement lisible sur 153950.","dimensions":null}</t>
  </si>
  <si>
    <t>{"piece":"Chambre de nine","dossier":"Chambre de nine","id":"CN-010","categorie":"Accessoire","description":"Coffret/dictionnaire « Le Petit Larousse illustré 2022 ».","photos":["20260502_154002.jpg","20260502_154010.jpg"],"position":"Dans la bibliothèque (étagère basse).","commentaires":"Éditeur Larousse, année 2022 lisible.","dimensions":null}</t>
  </si>
  <si>
    <t>{"piece":"Chambre de nine","dossier":"Chambre de nine","id":"CN-011","categorie":"Accessoire","description":"Livre « L’OFFICIEL SCRABBLE » (Larousse).","photos":["20260502_154002.jpg"],"position":"Dans la bibliothèque (étagère basse).","commentaires":"Titre et éditeur Larousse lisibles.","dimensions":null}</t>
  </si>
  <si>
    <t>{"piece":"Chambre de nine","dossier":"Chambre de nine","id":"CN-012","categorie":"Meuble","description":"Chaise en bois avec assise en paille/tressage (assise abîmée).","photos":["20260502_154030.jpg","20260502_154050.jpg","20260502_154053.jpg","20260502_154045.jpg","20260502_154757.jpg"],"position":"Proche du lit / dans le passage étroit.","commentaires":"Assise déchirée/manquante par endroits (154053).","dimensions":null}</t>
  </si>
  <si>
    <t>{"piece":"Chambre de nine","dossier":"Chambre de nine","id":"CN-013","categorie":"Meuble","description":"Chaise/porte-serviettes en bois à barreaux (utilisé comme support).","photos":["20260502_154045.jpg","20260502_154757.jpg"],"position":"À droite du lit, contre le mur.","commentaires":"Supporte lampe et textiles sur certaines vues.","dimensions":null}</t>
  </si>
  <si>
    <t>{"piece":"Chambre de nine","dossier":"Chambre de nine","id":"CN-014","categorie":"Meuble","description":"Petite table/chevet d’appoint (surface avec tissu rouge/bordeaux).","photos":["20260502_154045.jpg","20260502_154757.jpg"],"position":"À droite du lit (zone chevet).","commentaires":"Peut être posé sur/près de la chaise à barreaux selon vue.","dimensions":null}</t>
  </si>
  <si>
    <t>{"piece":"Chambre de nine","dossier":"Chambre de nine","id":"CN-015","categorie":"Accessoire","description":"Lampe de chevet : abat-jour blanc, pied métal doré/laiton.","photos":["20260502_154045.jpg","20260502_154757.jpg"],"position":"Sur le chevet/structure à droite du lit.","commentaires":"—","dimensions":null}</t>
  </si>
  <si>
    <t>{"piece":"Chambre de nine","dossier":"Chambre de nine","id":"CN-016","categorie":"Accessoire","description":"Grand miroir posé au sol, cadre décor bleu/argent (haut octogonal).","photos":["20260502_154030.jpg"],"position":"Coin de la pièce / près d’une porte/placard.","commentaires":"Miroir reflète un espace type salle d’eau.","dimensions":null}</t>
  </si>
  <si>
    <t>{"piece":"Chambre de nine","dossier":"Chambre de nine","id":"CN-017","categorie":"Accessoire","description":"Grand panneau/porte/planche blanche appuyée contre le mur.","photos":["20260502_154050.jpg"],"position":"Dans un passage étroit, contre le mur gauche.","commentaires":"À manipuler à 2 (format important).","dimensions":null}</t>
  </si>
  <si>
    <t>{"piece":"Chambre de nine","dossier":"Chambre de nine","id":"CN-018","categorie":"Accessoire","description":"Cadre/tableau (grand format) appuyé au sol contre le mur.","photos":["20260502_154045.jpg","20260502_154757.jpg","20260502_154747.jpg"],"position":"Au sol, côté droit (près bibliothèque/armoire).","commentaires":"Image/paysage grisâtre peu lisible.","dimensions":null}</t>
  </si>
  <si>
    <t>{"piece":"Chambre de nine","dossier":"Chambre de nine","id":"CN-019","categorie":"Accessoire","description":"Coffret/boîte décorative en bois (orangé) avec décor/métal.","photos":["20260502_154045.jpg","20260502_154757.jpg"],"position":"Posé sur le lit (côté droit).","commentaires":"—","dimensions":null}</t>
  </si>
  <si>
    <t>{"piece":"Chambre de nine","dossier":"Chambre de nine","id":"CN-020","categorie":"Accessoire","description":"Boîte rectangulaire grise (carton/boîte cadeau).","photos":["20260502_154045.jpg","20260502_154757.jpg"],"position":"Sur le lit (côté droit).","commentaires":"Motif discret (points/texture).","dimensions":null}</t>
  </si>
  <si>
    <t>{"piece":"Chambre de nine","dossier":"Chambre de nine","id":"CN-021","categorie":"Accessoire","description":"Sac noir (type sac à main/bagage).","photos":["20260502_154045.jpg","20260502_154757.jpg"],"position":"Sur le lit (côté droit).","commentaires":"Textiles posés par-dessus sur 154757.","dimensions":null}</t>
  </si>
  <si>
    <t>{"piece":"Chambre de nine","dossier":"Chambre de nine","id":"CN-022","categorie":"Accessoire","description":"Mètre ruban jaune/noir + pochette/tissu noir (lot).","photos":["20260502_154757.jpg"],"position":"Sur le lit, côté droit (avant-plan).","commentaires":"—","dimensions":null}</t>
  </si>
  <si>
    <t>{"piece":"Chambre de nine","dossier":"Chambre de nine","id":"CN-023","categorie":"Accessoire","description":"Feuilles/documents papier (lot, au moins 2).","photos":["20260502_154757.jpg"],"position":"Sur la couette (bas-centre).","commentaires":"Texte trop petit pour lecture fiable.","dimensions":null}</t>
  </si>
  <si>
    <t>{"piece":"Chambre de nine","dossier":"Chambre de nine","id":"CN-024","categorie":"Accessoire","description":"Petit tapis de passage (motifs rouge/noir/blanc, franges).","photos":["20260502_154050.jpg"],"position":"Au sol dans le couloir/passage vers la fenêtre.","commentaires":"Peut correspondre au tapis CN-004 (selon vue) → à confirmer.","dimensions":null}</t>
  </si>
  <si>
    <t>{"piece":"Chambre de nine","dossier":"Chambre de nine","id":"CN-025","categorie":"Accessoire","description":"Petite poubelle cylindrique blanche (type salle de bain) – visible dans reflet du miroir.","photos":["20260502_154030.jpg"],"position":"Dans le reflet du miroir (zone attenante type salle d’eau).","commentaires":"Objet probablement dans une pièce attenante (SDE).","dimensions":null}</t>
  </si>
  <si>
    <t>{"piece":"Chambre de nine","dossier":"Chambre de nine","id":"CN-026","categorie":"Accessoire","description":"Plateaux/bacs blancs à bandes bleues + flacons/produits (lot) – visibles dans reflet du miroir.","photos":["20260502_154030.jpg"],"position":"Dans le reflet du miroir (zone attenante type salle d’eau).","commentaires":"Étiquettes flacons illisibles; 2 bacs/plateaux visibles.","dimensions":null}</t>
  </si>
  <si>
    <t>{"piece":"Entrée","dossier":"Entrée","id":"EN-001","categorie":"Meuble","description":"Grande armoire/penderie ancienne (2 portes) en bois verni brun foncé, style mouluré, quincaillerie métal.","photos":["20260502_153853.jpg"],"position":"Couloir/entrée, le long du mur.","commentaires":"Armoire massive, style ancien.","dimensions":{"raw":"144x61x223","L":144,"P":61,"H":223,"unite":"cm"}}</t>
  </si>
  <si>
    <t>{"piece":"Entrée","dossier":"Entrée","id":"EN-002","categorie":"Accessoire","description":"Tapis de couloir rectangulaire à motifs (style oriental), dominantes brun/noir/beige, franges claires.","photos":["20260502_153853.jpg"],"position":"Au sol dans le couloir/entrée (premier plan).","commentaires":"—","dimensions":null}</t>
  </si>
  <si>
    <t>{"piece":"Entrée","dossier":"Entrée","id":"EN-003","categorie":"Accessoire","description":"Cadres / petites décorations murales (lot) alignés sur le mur du couloir.","photos":["20260502_153853.jpg"],"position":"Mur droit du couloir (à hauteur d’yeux).","commentaires":"Détails des images dans les cadres non lisibles.","dimensions":null}</t>
  </si>
  <si>
    <t>{"piece":"Entrée","dossier":"Entrée","id":"EN-004","categorie":"Accessoire","description":"Cintres variés (lot) sur tringle de penderie (bois/plastique/métal).","photos":["20260502_153904.jpg","20260502_153908.jpg","20260502_153915.jpg"],"position":"Dans l’armoire/placard de l’entrée (penderie).","commentaires":"≈18–25 cintres visibles selon l’angle (quantité à confirmer).","dimensions":null}</t>
  </si>
  <si>
    <t>{"piece":"Entrée","dossier":"Entrée","id":"EN-005","categorie":"Accessoire","description":"Vêtements suspendus sur cintres (lot : manteaux/vestes/hauts, couleurs noir/bleu/gris/rose + motifs).","photos":["20260502_153908.jpg","20260502_153915.jpg"],"position":"Dans l’armoire/placard de l’entrée (penderie).","commentaires":"Quantité estimée ≈12–18 pièces (chevauchement).","dimensions":null}</t>
  </si>
  <si>
    <t>{"piece":"Entrée","dossier":"Entrée","id":"EN-006","categorie":"Accessoire","description":"Sacs/pochons/maroquinerie sur étagère haute (lot : sac rouge avec chaîne, sac beige bandes orange, sac marron perforé, sacs bleu/noir, etc.).","photos":["20260502_153904.jpg","20260502_153908.jpg","20260502_153915.jpg"],"position":"Dans l’armoire/placard de l’entrée (étagère haute).","commentaires":"Plusieurs sacs empilés/partiellement masqués.","dimensions":null}</t>
  </si>
  <si>
    <t>{"piece":"Entrée","dossier":"Entrée","id":"EN-007","categorie":"Accessoire","description":"Boîtes et papiers dans l’armoire (lot : boîte blanche, pile de magazines/papiers, tube/rouleau blanc).","photos":["20260502_153904.jpg","20260502_153908.jpg","20260502_153927.jpg"],"position":"Dans l’armoire/placard (étagère haute et/ou étagère interne).","commentaires":"Certains petits objets indistincts (photo surexposée).","dimensions":null}</t>
  </si>
  <si>
    <t>{"piece":"Entrée","dossier":"Entrée","id":"EN-008","categorie":"Accessoire","description":"Disque vinyle 45 tours (pochette) : Plein de disques","photos":["20260502_153927.jpg"],"position":"Dans un meuble/armoire (étagère), tenu à la main sur la photo.","commentaires":"Titres lisibles: NANTES; J’ENTENDS SONNER LES CLAIRONS; DIS, QUAND REVIENDRAS-TU ?; LE TEMPS DU LILAS.","dimensions":null}</t>
  </si>
  <si>
    <t>{"piece":"Entrée","dossier":"Entrée","id":"EN-009","categorie":"Accessoire","description":"Boîte/objet rectangulaire violet (type boîte carton).","photos":["20260502_153927.jpg"],"position":"Dans le meuble/armoire (étagère), à droite/arrière-plan.","commentaires":"—","dimensions":null}</t>
  </si>
  <si>
    <t>{"piece":"Cagibi","dossier":"Cagibi","id":"CG-001","categorie":"Accessoire","description":"Sèche-linge blanc marque Miele (série « T Classic »).","photos":["20260502_154952.jpg","20260502_154957.jpg","20260502_154959.jpg","20260502_155136.jpg"],"position":"Renfoncement/coin utilitaire du cagibi (contre le mur).","commentaires":"Marque/modèle lisibles sur 154957: Miele « T Classic ».","dimensions":null}</t>
  </si>
  <si>
    <t>{"piece":"Cagibi","dossier":"Cagibi","id":"CG-002","categorie":"Accessoire","description":"Panier de rangement en osier posé sur le sèche-linge + contenu (bassine bleue, plateau/planche, éléments textiles/coussins pliés).","photos":["20260502_154952.jpg","20260502_154957.jpg","20260502_154959.jpg","20260502_155136.jpg"],"position":"Sur le sèche-linge (coin utilitaire).","commentaires":"Contenu exact variable; plusieurs éléments gris pliés visibles.","dimensions":null}</t>
  </si>
  <si>
    <t>{"piece":"Cagibi","dossier":"Cagibi","id":"CG-003","categorie":"Accessoire","description":"Planche à repasser pliante, motif bleu.","photos":["20260502_154952.jpg"],"position":"Contre le mur gauche (rangée verticalement).","commentaires":"—","dimensions":null}</t>
  </si>
  <si>
    <t>{"piece":"Cagibi","dossier":"Cagibi","id":"CG-004","categorie":"Accessoire","description":"Étendoir pliable métallique (replié).","photos":["20260502_154959.jpg","20260502_155136.jpg"],"position":"À droite du coin utilitaire, appuyé contre le mur.","commentaires":"Visible partiellement selon l’angle.","dimensions":null}</t>
  </si>
  <si>
    <t>{"piece":"Cagibi","dossier":"Cagibi","id":"CG-005","categorie":"Accessoire","description":"Produits ménagers (lot de bouteilles plastiques, env. 6).","photos":["20260502_154952.jpg"],"position":"Au sol devant l’armoire/zone utilitaire.","commentaires":"Couleurs rouge/orange, blanc, rose/violet.","dimensions":null}</t>
  </si>
  <si>
    <t>{"piece":"Cagibi","dossier":"Cagibi","id":"CG-006","categorie":"Accessoire","description":"Bacs/paniers à linge en plastique ajouré blancs (x2) + couvercle rouge sur l’un.","photos":["20260502_155002.jpg"],"position":"Au sol dans le coin utilitaire (carrelage).","commentaires":"—","dimensions":null}</t>
  </si>
  <si>
    <t>{"piece":"Cagibi","dossier":"Cagibi","id":"CG-007","categorie":"Accessoire","description":"Galettes/coussins de chaise à liens (lot) empilés, coloris beige/taupe (et variantes).","photos":["20260502_155031.jpg","20260502_155002.jpg","20260502_155136.jpg"],"position":"Au sol contre le mur (couloir) et/ou empilés dans le coin utilitaire.","commentaires":"≈4–6 visibles; couleurs variables selon les piles.","dimensions":null}</t>
  </si>
  <si>
    <t>{"piece":"Cagibi","dossier":"Cagibi","id":"CG-008","categorie":"Accessoire","description":"Sac cabas plastique vert (shopping) au sol.","photos":["20260502_154957.jpg","20260502_155002.jpg","20260502_155136.jpg"],"position":"Au sol, près du sèche-linge/bacs.","commentaires":"—","dimensions":null}</t>
  </si>
  <si>
    <t>{"piece":"Cagibi","dossier":"Cagibi","id":"CG-009","categorie":"Accessoire","description":"Patère/crochet mural (1) + manteau/vêtement long sombre accroché.","photos":["20260502_154959.jpg","20260502_154957.jpg","20260502_155136.jpg"],"position":"Mur du coin utilitaire, à droite du sèche-linge.","commentaires":"Patère à embout rond (aspect métal).","dimensions":null}</t>
  </si>
  <si>
    <t>{"piece":"Cagibi","dossier":"Cagibi","id":"CG-011","categorie":"Meuble","description":"Armoire","photos":["20260502_154952.jpg"],"position":null,"commentaires":null,"dimensions":{"raw":"120x43x215","L":120,"P":43,"H":215,"unite":"cm"}}</t>
  </si>
  <si>
    <t>{"piece":"Cagibi","dossier":"Cagibi","id":"CG-010","categorie":"Accessoire","description":"Chaussons/chaussures claires (paire).","photos":["20260502_154957.jpg","20260502_155136.jpg"],"position":"Au sol dans le coin utilitaire (près de la porte).","commentaires":"—","dimensions":null}</t>
  </si>
  <si>
    <t>{"piece":"Entrée","dossier":"Entrée","id":"EN-020","categorie":"Meuble","description":"Niche/placard ouvert avec étagères blanches (plusieurs niveaux).","photos":["20260502_155204.jpg","20260502_155207.jpg","20260502_155217.jpg","20260502_155220.jpg"],"position":"Zone rangement de l’entrée (alcôve/placard).","commentaires":"Mur arrière rose pâle visible sur 155220.","dimensions":null}</t>
  </si>
  <si>
    <t>{"piece":"Entrée","dossier":"Entrée","id":"EN-021","categorie":"Accessoire","description":"Linge plié (lot) dans les étagères : draps/serviettes/torchons, piles multiples (blanc/beige/bleu + vichy rouge).","photos":["20260502_155204.jpg","20260502_155207.jpg"],"position":"Dans la niche/placard à étagères (plusieurs niveaux).","commentaires":"Quantités exactes variables; certaines piles volumineuses.","dimensions":null}</t>
  </si>
  <si>
    <t>{"piece":"Entrée","dossier":"Entrée","id":"EN-022","categorie":"Accessoire","description":"Boîte de puzzle « 1000 » pièces (marque/visuel partiellement illisible).","photos":["20260502_155207.jpg"],"position":"Dans la niche/placard, sur tablette du milieu (droite).","commentaires":"Texte « 1000 » lisible; reste non fiable.","dimensions":null}</t>
  </si>
  <si>
    <t>{"piece":"Entrée","dossier":"Entrée","id":"EN-023","categorie":"Accessoire","description":"Grand carton/boîte imprimé : texte « SUPERDEM » + « DEMAIN » (partiel).","photos":["20260502_155207.jpg"],"position":"Au bas de la niche/placard (sol du placard).","commentaires":"Autres mots illisibles (photo).","dimensions":null}</t>
  </si>
  <si>
    <t>{"piece":"Entrée","dossier":"Entrée","id":"EN-024","categorie":"Accessoire","description":"Rouleaux de papier (papier cadeau / affiches) rangés verticalement (lot 2–3).","photos":["20260502_155207.jpg"],"position":"Renfoncement gauche adjacent au placard (arrière-plan).","commentaires":"—","dimensions":null}</t>
  </si>
  <si>
    <t>{"piece":"Entrée","dossier":"Entrée","id":"EN-025","categorie":"Accessoire","description":"Aspirateur / équipement noir avec élément rouge (partiel, marque illisible).","photos":["20260502_155207.jpg"],"position":"Premier plan, devant la niche/placard.","commentaires":"Identification exacte à confirmer (partie visible uniquement).","dimensions":null}</t>
  </si>
  <si>
    <t>{"piece":"Entrée","dossier":"Entrée","id":"EN-026","categorie":"Accessoire","description":"Classeur(s) bleu(s) (lot) rangés dans la niche (série homogène).","photos":["20260502_155217.jpg","20260502_155220.jpg"],"position":"Dans la niche/placard, étagère du haut/centre.","commentaires":"Au moins 4 classeurs bleus visibles.","dimensions":null}</t>
  </si>
  <si>
    <t>{"piece":"Entrée","dossier":"Entrée","id":"EN-027","categorie":"Accessoire","description":"Boîte blanche de rangement marquée « Myma ».","photos":["20260502_155220.jpg"],"position":"Dans la niche/placard, 2e tablette (centre).","commentaires":"Texte « Myma » lisible.","dimensions":null}</t>
  </si>
  <si>
    <t>{"piece":"Entrée","dossier":"Entrée","id":"EN-028","categorie":"Accessoire","description":"Calculatrice noire.","photos":["20260502_155217.jpg","20260502_155220.jpg"],"position":"Dans la niche/placard, tablette intermédiaire (gauche).","commentaires":"—","dimensions":null}</t>
  </si>
  <si>
    <t>{"piece":"Entrée","dossier":"Entrée","id":"EN-029","categorie":"Accessoire","description":"Sac en tissu / tote bag beige avec anse bleue visible.","photos":["20260502_155220.jpg"],"position":"Dans la niche/placard, 3e tablette (centre).","commentaires":"—","dimensions":null}</t>
  </si>
  <si>
    <t>{"piece":"Entrée","dossier":"Entrée","id":"EN-030","categorie":"Accessoire","description":"Fournitures &amp; petits objets (lot) : pochettes plastiques, rubans/adhésifs (x2), ficelle/cordon jaune, petits emballages/boîtes.","photos":["20260502_155217.jpg","20260502_155220.jpg"],"position":"Dans la niche/placard, tablettes basses.","commentaires":"Nombreux éléments; textes trop petits pour lecture fiable.","dimensions":null}</t>
  </si>
  <si>
    <t>{"piece":"Entrée","dossier":"Entrée","id":"EN-031","categorie":"Accessoire","description":"Livre (couverture blanche avec dessin arbre noir) – texte partiel « …VOGEL ».","photos":["20260502_155217.jpg"],"position":"Dans la niche/placard, tablette basse (centre-droite).","commentaires":"Titre complet illisible; « VOGEL » partiellement lisible.","dimensions":null}</t>
  </si>
  <si>
    <t>{"piece":"Entrée","dossier":"Entrée","id":"EN-032","categorie":"Accessoire","description":"Sac blanc rigide/structuré avec anses (type sac à main).","photos":["20260502_155217.jpg"],"position":"Dans la niche/placard, étagère du haut (droite).","commentaires":"Aucune marque lisible.","dimensions":null}</t>
  </si>
  <si>
    <t>{"piece":"Entrée","dossier":"Entrée","id":"EN-033","categorie":"Accessoire","description":"Objets longs appuyés (cadres/affiches/panneaux minces) – lot.","photos":["20260502_155217.jpg"],"position":"À droite de la niche/placard, appuyés verticalement.","commentaires":"—","dimensions":null}</t>
  </si>
  <si>
    <t>{"piece":"Entrée","dossier":"Entrée","id":"EN-034","categorie":"Accessoire","description":"Grand carton d’emballage long (vertical) avec texte imprimé (illisible).","photos":["20260502_155220.jpg"],"position":"Au sol à droite de la niche/placard.","commentaires":"Texte présent mais trop flou pour transcription fiable.","dimensions":null}</t>
  </si>
  <si>
    <t>{"piece":"Cuisine","dossier":"Cuisine","id":"CU-001","categorie":"Meuble","description":"Congélateur vertical blanc 1 porte (marque BOSCH), étiquette énergie A+ visible.","photos":["20260502_150226.jpg","20260502_150244.jpg","20260502_150239.jpg"],"position":"Coin cellier/réserve attenant à la cuisine (mur gauche).","commentaires":"Grand électroménager; poignée verticale blanche.","dimensions":{"raw":"60x60x155","L":60,"P":60,"H":155,"unite":"cm"}}</t>
  </si>
  <si>
    <t>{"piece":"Cuisine","dossier":"Cuisine","id":"CU-002","categorie":"Accessoire","description":"Ventilateur blanc (grille) posé en hauteur (au-dessus/derrière le réfrigérateur).","photos":["20260502_150226.jpg"],"position":"Coin cellier/réserve, au-dessus du frigo.","commentaires":"Texte rouge partiel illisible.","dimensions":null}</t>
  </si>
  <si>
    <t>{"piece":"Cuisine","dossier":"Cuisine","id":"CU-003","categorie":"Meuble","description":"Rayonnage/étagère métallique noire multi-niveaux (garde‑manger / stockage).","photos":["20260502_150226.jpg","20260502_150239.jpg","20260502_150244.jpg","20260502_150252.jpg","20260502_150232.jpg"],"position":"Coin cellier/réserve + zone cuisine (le long du mur).","commentaires":"Plusieurs vues; peut correspondre à 1–2 rayonnages selon zones.","dimensions":null}</t>
  </si>
  <si>
    <t>{"piece":"Cuisine","dossier":"Cuisine","id":"CU-004","categorie":"Meuble","description":"Deuxième rayonnage métallique noir (au fond) chargé de bocaux/épicerie/ustensiles.","photos":["20260502_150239.jpg","20260502_150244.jpg"],"position":"Fond du cellier/réserve.","commentaires":"Distinct du rayonnage latéral sur certaines vues.","dimensions":null}</t>
  </si>
  <si>
    <t>{"piece":"Cuisine","dossier":"Cuisine","id":"CU-005","categorie":"Accessoire","description":"Cartons et boîtes de stockage (lot) empilés sur les étagères.","photos":["20260502_150226.jpg","20260502_150244.jpg","20260502_150239.jpg"],"position":"Cellier/réserve, sur rayonnages (plusieurs niveaux).","commentaires":"≥8 visibles; quantité exacte variable.","dimensions":null}</t>
  </si>
  <si>
    <t>{"piece":"Cuisine","dossier":"Cuisine","id":"CU-006","categorie":"Accessoire","description":"Sacs papier kraft (courses/stockage) – lot.","photos":["20260502_150232.jpg","20260502_150239.jpg"],"position":"Sur rayonnage (niveaux bas et milieu).","commentaires":"≈3–6 sacs empilés selon angle.","dimensions":null}</t>
  </si>
  <si>
    <t>{"piece":"Cuisine","dossier":"Cuisine","id":"CU-007","categorie":"Accessoire","description":"Affiche / fiche « mémo tri + » (panneau de tri).","photos":["20260502_150232.jpg","20260502_150239.jpg"],"position":"Fixée/posée sur le rayonnage à hauteur d’yeux.","commentaires":"Texte « mémo tri + » lisible.","dimensions":null}</t>
  </si>
  <si>
    <t>{"piece":"Cuisine","dossier":"Cuisine","id":"CU-008","categorie":"Accessoire","description":"Livre de cuisine (titre partiel « Cuisine d’hier et … »).","photos":["20260502_150239.jpg"],"position":"Sur rayonnage, étagère milieu-haut.","commentaires":"Titre incomplet (fin illisible).","dimensions":null}</t>
  </si>
  <si>
    <t>{"piece":"Cuisine","dossier":"Cuisine","id":"CU-009","categorie":"Accessoire","description":"Matériel de ménage (lot) : balai, serpillière/mop, plumeau/brosse.","photos":["20260502_150226.jpg","20260502_150244.jpg","20260502_150239.jpg"],"position":"Au sol/contre le mur dans le cellier (côté droit/gauche selon vue).","commentaires":"Manches regroupés; têtes bleue/rouge/grise visibles.","dimensions":null}</t>
  </si>
  <si>
    <t>{"piece":"Cuisine","dossier":"Cuisine","id":"CU-010","categorie":"Accessoire","description":"Poêles/casseroles/couvercles empilés (lot) sur étagère.","photos":["20260502_150226.jpg","20260502_150244.jpg"],"position":"Étagère droite du cellier/réserve (niveaux bas).","commentaires":"≥3 poêles/casseroles + couvercles; quantité exacte incertaine.","dimensions":null}</t>
  </si>
  <si>
    <t>{"piece":"Cuisine","dossier":"Cuisine","id":"CU-011","categorie":"Accessoire","description":"Planches à découper en bois (lot, 2 visibles).","photos":["20260502_150226.jpg","20260502_150244.jpg"],"position":"Sur le dessus du frigo et/ou étagère haute.","commentaires":"Bois clair, format rectangulaire.","dimensions":null}</t>
  </si>
  <si>
    <t>{"piece":"Cuisine","dossier":"Cuisine","id":"CU-012","categorie":"Accessoire","description":"Wok / grande poêle noire.","photos":["20260502_150244.jpg"],"position":"Posé en hauteur (près du frigo / hors champ plan de travail).","commentaires":"Vue partielle.","dimensions":null}</t>
  </si>
  <si>
    <t>{"piece":"Cuisine","dossier":"Cuisine","id":"CU-013","categorie":"Accessoire","description":"Bocaux, conserves, bouteilles et produits d’épicerie (lot).","photos":["20260502_150239.jpg","20260502_150244.jpg","20260502_150252.jpg"],"position":"Sur rayonnages (fond et niveaux milieu/haut).","commentaires":"Étiquettes majoritairement illisibles; confitures maison probables (couvercles vichy).","dimensions":null}</t>
  </si>
  <si>
    <t>{"piece":"Cuisine","dossier":"Cuisine","id":"CU-014","categorie":"Accessoire","description":"Boîte de céréales « CORN FLAKES ».","photos":["20260502_150252.jpg"],"position":"Étagère basse du rayonnage (centre/droite).","commentaires":"Texte « CORN FLAKES » lisible.","dimensions":null}</t>
  </si>
  <si>
    <t>{"piece":"Cuisine","dossier":"Cuisine","id":"CU-015","categorie":"Meuble","description":"Meuble/vaisselier/placard en bois (intérieur étagères) – zone vaisselle.","photos":["20260502_150441.jpg","20260502_150502.jpg","20260502_150509.jpg","20260502_150521.jpg","20260502_150528.jpg","20260502_150539.jpg","20260502_150544.jpg","20260502_150548.jpg","20260502_150552.jpg","20260502_150557.jpg","20260502_150613.jpg","20260502_150619.jpg","20260502_150626.jpg"],"position":"Placards cuisine / vaisselier (bois).","commentaires":"Plusieurs étagères photographiées; fond souvent protégé par nappe/papier rouge à motifs dorés.","dimensions":{"raw":"128x52x191","L":128,"P":52,"H":191,"unite":"cm"}}</t>
  </si>
  <si>
    <t>{"piece":"Cuisine","dossier":"Cuisine","id":"CU-016","categorie":"Accessoire","description":"Verrerie : verres à pied et gobelets (lot, plusieurs dizaines) rangés tête en bas.","photos":["20260502_150441.jpg","20260502_150502.jpg","20260502_150521.jpg"],"position":"Placard/vaisselier – étagères hautes.","commentaires":"Quantités estimées: ~20–40 verres au total selon placard; motifs variés.","dimensions":null}</t>
  </si>
  <si>
    <t>{"piece":"Cuisine","dossier":"Cuisine","id":"CU-017","categorie":"Accessoire","description":"Service de petits verres à pied décorés/gravés (motif carré dépoli + gravure épis de blé).","photos":["20260502_150441.jpg","20260502_150449.jpg"],"position":"Placard vaisselle (étagère milieu/haut).","commentaires":"Verre tenu en gros plan: décor épis de blé; autres verres à motif carré dépoli visibles.","dimensions":null}</t>
  </si>
  <si>
    <t>{"piece":"Cuisine","dossier":"Cuisine","id":"CU-018","categorie":"Accessoire","description":"Bocaux / verrines en verre (lot).","photos":["20260502_150441.jpg"],"position":"Placard vaisselle, extrême droite de l’étagère.","commentaires":"≥2 visibles, empilés/alignés.","dimensions":null}</t>
  </si>
  <si>
    <t>{"piece":"Cuisine","dossier":"Cuisine","id":"CU-019","categorie":"Accessoire","description":"Service porcelaine décor floral multicolore (verseuse, terrine/boîte rectangulaire, pot/sucrier, plat).","photos":["20260502_150502.jpg","20260502_150509.jpg"],"position":"Placard vaisselle, étagère basse (droite/centre).","commentaires":"Pièces assorties (frise florale multicolore).","dimensions":null}</t>
  </si>
  <si>
    <t>{"piece":"Cuisine","dossier":"Cuisine","id":"CU-020","categorie":"Accessoire","description":"Figurine décorative (type poupée/kokeshi) posée dans le placard.","photos":["20260502_150502.jpg"],"position":"Placard vaisselle, étagère basse (droite).","commentaires":"Cheveux noirs, vêtement beige.","dimensions":null}</t>
  </si>
  <si>
    <t>{"piece":"Cuisine","dossier":"Cuisine","id":"CU-021","categorie":"Accessoire","description":"Boîte « ULTRA LEVURE » (complément).","photos":["20260502_150509.jpg"],"position":"Placard vaisselle, étagère principale (centre).","commentaires":"Texte clairement lisible.","dimensions":null}</t>
  </si>
  <si>
    <t>{"piece":"Cuisine","dossier":"Cuisine","id":"CU-022","categorie":"Accessoire","description":"Sablier / minuteur (petit).","photos":["20260502_150509.jpg"],"position":"Placard vaisselle, étagère principale (droite avant).","commentaires":"—","dimensions":null}</t>
  </si>
  <si>
    <t>{"piece":"Cuisine","dossier":"Cuisine","id":"CU-023","categorie":"Accessoire","description":"Râpe conique métal (râpe à fromage/légumes) avec figurine décorative sur le dessus.","photos":["20260502_150509.jpg"],"position":"Placard vaisselle, étagère principale (avant centre-droit).","commentaires":"Poignée surmontée d’une figurine (femme).","dimensions":null}</t>
  </si>
  <si>
    <t>{"piece":"Cuisine","dossier":"Cuisine","id":"CU-024","categorie":"Accessoire","description":"Couverts à manches rouges (service) dans boîtes ouvertes (couteaux + autres couverts).","photos":["20260502_150535.jpg","20260502_150539.jpg","20260502_150521.jpg","20260502_150619.jpg"],"position":"Placard/vaisselier, étagère milieu/basse.","commentaires":"Au moins 6 couteaux visibles + ~5 autres manches; quantités totales à confirmer.","dimensions":null}</t>
  </si>
  <si>
    <t>{"piece":"Cuisine","dossier":"Cuisine","id":"CU-025","categorie":"Accessoire","description":"Coffret/boîte rigide rouge texturée (fermoi métallique).","photos":["20260502_150535.jpg","20260502_150521.jpg"],"position":"Placard vaisselle, étagère milieu (gauche).","commentaires":"Aspect “peau de serpent”; petit fermoir doré.","dimensions":null}</t>
  </si>
  <si>
    <t>{"piece":"Cuisine","dossier":"Cuisine","id":"CU-026","categorie":"Accessoire","description":"Vaisselle blanche à liseré bleu (bols/assiettes creuses) – pile.","photos":["20260502_150449.jpg","20260502_150521.jpg","20260502_150557.jpg"],"position":"Placard vaisselle, étagère basse (gauche).","commentaires":"Pile ~6–8 (estimation).","dimensions":null}</t>
  </si>
  <si>
    <t>{"piece":"Cuisine","dossier":"Cuisine","id":"CU-027","categorie":"Accessoire","description":"Carafe / flacon en verre taillé (type whisky).","photos":["20260502_150521.jpg"],"position":"Placard vaisselle, étagère basse (centre).","commentaires":"Verre facetté/taillé.","dimensions":null}</t>
  </si>
  <si>
    <t>{"piece":"Cuisine","dossier":"Cuisine","id":"CU-028","categorie":"Accessoire","description":"Assiettes décor fleurs rouges (pile).","photos":["20260502_150552.jpg","20260502_150557.jpg","20260502_150521.jpg"],"position":"Placard vaisselle, étagère basse (gauche/centre).","commentaires":"~8–10 assiettes (estimation).","dimensions":null}</t>
  </si>
  <si>
    <t>{"piece":"Cuisine","dossier":"Cuisine","id":"CU-029","categorie":"Accessoire","description":"Assiettes à rayures rouges (pile).","photos":["20260502_150552.jpg","20260502_150557.jpg","20260502_150521.jpg"],"position":"Placard vaisselle, étagère basse (centre/droite).","commentaires":"~10–14 assiettes (estimation).","dimensions":null}</t>
  </si>
  <si>
    <t>{"piece":"Cuisine","dossier":"Cuisine","id":"CU-030","categorie":"Accessoire","description":"Ramequins / plats rectangulaires cannelés blancs (lot).","photos":["20260502_150521.jpg"],"position":"Placard vaisselle, étagère milieu (droite).","commentaires":"Empilés ~5–7.","dimensions":null}</t>
  </si>
  <si>
    <t>{"piece":"Cuisine","dossier":"Cuisine","id":"CU-031","categorie":"Accessoire","description":"Plats à gratin blancs bord ondulé (lot) dont 1 décoré « LE CLAFOUTIS ».","photos":["20260502_150544.jpg"],"position":"Placard vaisselle, étagère (pile centrale).","commentaires":"Texte « LE CLAFOUTIS » lisible sur le plat du dessus; 3 plats identiques visibles dessous.","dimensions":null}</t>
  </si>
  <si>
    <t>{"piece":"Cuisine","dossier":"Cuisine","id":"CU-032","categorie":"Accessoire","description":"Médicaments (lot) : Doliprane (1000 mg et/ou 500 mg) + autres boîtes UPSA, etc.","photos":["20260502_150521.jpg","20260502_150548.jpg","20260502_150613.jpg"],"position":"Rangés dans placard/tiroir cuisine (mélangés à la vaisselle sur certaines vues).","commentaires":"Doliprane lisible (1000 mg 8 gélules sur 150548; 500 mg sur 150521). Beaucoup d’autres boîtes illisibles.","dimensions":null}</t>
  </si>
  <si>
    <t>{"piece":"Cuisine","dossier":"Cuisine","id":"CU-033","categorie":"Accessoire","description":"Boîte Lysopaïne (pastilles) – maux de gorge.","photos":["20260502_150548.jpg"],"position":"Placard vaisselle, dans une coupe en verre.","commentaires":"Texte « Lysopaïne » lisible (reste partiel).","dimensions":null}</t>
  </si>
  <si>
    <t>{"piece":"Cuisine","dossier":"Cuisine","id":"CU-034","categorie":"Accessoire","description":"Boîte métallique bleue « Traou Mad » (biscuits/galettes) – texte partiel + « 1920 ».","photos":["20260502_150548.jpg"],"position":"Placard vaisselle, bas gauche (partiellement hors champ).","commentaires":"Texte partiel: Traou Mad; 1920 lisible; autres mots coupés.","dimensions":null}</t>
  </si>
  <si>
    <t>{"piece":"Cuisine","dossier":"Cuisine","id":"CU-035","categorie":"Accessoire","description":"Bocaux plastiques transparents avec couvercle beige (x2).","photos":["20260502_150548.jpg"],"position":"Placard vaisselle, côté droit (avant et arrière).","commentaires":"Rangement alimentaire (vides ou contenu non visible).","dimensions":null}</t>
  </si>
  <si>
    <t>{"piece":"Cuisine","dossier":"Cuisine","id":"CU-036","categorie":"Accessoire","description":"Terrines / cocottes en céramique brune empilées (lot).","photos":["20260502_150552.jpg","20260502_150613.jpg"],"position":"Placard vaisselle, étagère basse (droite).","commentaires":"4 pièces visibles sur 150552 (2 piles).","dimensions":null}</t>
  </si>
  <si>
    <t>{"piece":"Cuisine","dossier":"Cuisine","id":"CU-037","categorie":"Accessoire","description":"Assiettes/bols à bord bleu cobalt avec décor intérieur bleu/vert (lot).","photos":["20260502_150613.jpg"],"position":"Placard/tiroir, pile principale à gauche.","commentaires":"~6 grands bols/assiettes creuses + pile arrière ~5–6 (estimations).","dimensions":null}</t>
  </si>
  <si>
    <t>{"piece":"Cuisine","dossier":"Cuisine","id":"CU-038","categorie":"Accessoire","description":"Couvercle/plat métallique décor bleu (couvercle rond).","photos":["20260502_150557.jpg"],"position":"Placard vaisselle, bas centre (premier plan).","commentaires":"Décor bleu (motif floral).","dimensions":null}</t>
  </si>
  <si>
    <t>{"piece":"Cuisine","dossier":"Cuisine","id":"CU-039","categorie":"Accessoire","description":"Cocotte en terre cuite avec couvercle + plat terre cuite dessous.","photos":["20260502_150626.jpg"],"position":"Placard/étagère cuisine, arrière-plan droite.","commentaires":"Terre cuite orange-brun.","dimensions":null}</t>
  </si>
  <si>
    <t>{"piece":"Cuisine","dossier":"Cuisine","id":"CU-040","categorie":"Accessoire","description":"Opercule/produit « Olga Stanitza » – « Pastilla au miel 400 g » (couvercle vert).","photos":["20260502_150626.jpg"],"position":"Sur étagère (au milieu des aliments).","commentaires":"Texte lisible sur l’opercule vert; logo Bio/Organic mentionné.","dimensions":null}</t>
  </si>
  <si>
    <t>{"piece":"Cuisine","dossier":"Cuisine","id":"CU-041","categorie":"Accessoire","description":"Bocal plastique transparent avec couvercle violet.","photos":["20260502_150626.jpg"],"position":"Étagère cuisine, avant-plan droit/centre.","commentaires":"—","dimensions":null}</t>
  </si>
  <si>
    <t>{"piece":"Cuisine","dossier":"Cuisine","id":"CU-042","categorie":"Accessoire","description":"Pot en céramique blanc décor floral avec couvercle bois (rangement).","photos":["20260502_150626.jpg"],"position":"Étagère cuisine, avant-plan centre-bas.","commentaires":"—","dimensions":null}</t>
  </si>
  <si>
    <t>{"piece":"Cuisine","dossier":"Cuisine","id":"CU-043","categorie":"Accessoire","description":"Produits frais/alimentation (lot) : bloc fromage/beurre, paquet bleu/blanc, saucisses/knacks dans bac.","photos":["20260502_150626.jpg"],"position":"Étagère cuisine (zone aliments).","commentaires":"Quantités approximatives (bloc 1, paquet 1, ~5–6 saucisses).","dimensions":null}</t>
  </si>
  <si>
    <t>{"piece":"Cuisine","dossier":"Cuisine","id":"CU-044","categorie":"Équipement","description":"Plaque de cuisson encastrée (vitrocéramique/induction) – marque SIEMENS.","photos":["20260502_150807.jpg"],"position":"Plan de travail, zone cuisson (au-dessus tiroir).","commentaires":"Marque « SIEMENS » lisible sur la plaque.","dimensions":null}</t>
  </si>
  <si>
    <t>{"piece":"Cuisine","dossier":"Cuisine","id":"CU-045","categorie":"Accessoire","description":"Plateau/planche ronde en verre transparent avec inscriptions décoratives : « CHEESE / Fromage / Formaggio / Käse ».","photos":["20260502_150708.jpg"],"position":"Posé sur un plan de travail carrelé gris.","commentaires":"4 patins/pieds transparents visibles sous le plateau.","dimensions":null}</t>
  </si>
  <si>
    <t>{"piece":"Cuisine","dossier":"Cuisine","id":"CU-046","categorie":"Accessoire","description":"Cadre/panneau décoratif vertical (illustration de 3 poules mauves/rosées, bordure rouge).","photos":["20260502_150637.jpg"],"position":"Au fond d’un placard/étagère (rangement vaisselle).","commentaires":"Objet décoratif rangé derrière la pile de plats.","dimensions":null}</t>
  </si>
  <si>
    <t>{"piece":"Cuisine","dossier":"Cuisine","id":"CU-047","categorie":"Accessoire","description":"Pot/récipient en céramique rose avec couvercle métallique/cuivré (aspect martelé).","photos":["20260502_150647.jpg"],"position":"Dans un placard/étagère (rangement vaisselle).","commentaires":"Aucun texte lisible.","dimensions":null}</t>
  </si>
  <si>
    <t>{"piece":"Cuisine","dossier":"Cuisine","id":"CU-048","categorie":"Accessoire","description":"Vaisselle décorée (bols/assiettes creuses) : porcelaine blanche avec motifs floraux + papillons (pile ≈4).","photos":["20260502_150647.jpg"],"position":"Dans un placard/étagère (rangement vaisselle).","commentaires":"Motifs fleurs/papillons distincts du service floral multicolore.","dimensions":null}</t>
  </si>
  <si>
    <t>{"piece":"Cuisine","dossier":"Cuisine","id":"CU-049","categorie":"Accessoire","description":"Boîte métallique bleue (biscuits) avec texte partiel « … à Biscuits ».","photos":["20260502_150721.jpg"],"position":"Dans un placard/étagère (zone vaisselle).","commentaires":"Texte partiel seulement (début illisible).","dimensions":null}</t>
  </si>
  <si>
    <t>{"piece":"Cuisine","dossier":"Cuisine","id":"CU-050","categorie":"Accessoire","description":"Tiroir ustensiles divers (lot) : presse-ail métal, tamis ronds, fouet, louche/cuillère noire, pelle à tarte, entonnoir vert, clips sachets multicolores, ciseaux jaunes, sachets/consommables.","photos":["20260502_150823.jpg"],"position":"Tiroir d’un meuble bas de cuisine.","commentaires":"Emballage partiellement lisible : « BOLSAS … MICRO… x20 » (prob. sachets micro-ondes).","dimensions":null}</t>
  </si>
  <si>
    <t>{"piece":"Cuisine","dossier":"Cuisine","id":"CU-051","categorie":"Équipement","description":"Grande casserole/faitout + couvercle en verre (poignée métal) – ensemble cuisson.","photos":["20260502_150832.jpg","20260502_150836.jpg","20260502_150855.jpg","20260502_150901.jpg","20260502_150935.jpg"],"position":"Rangement dans tiroir/meuble bas (zone cuisson).","commentaires":"Marquages sur couvercles partiellement lisibles (ex. « SOLID… », « BOUR… ») sans marque confirmée.","dimensions":null}</t>
  </si>
  <si>
    <t>{"piece":"Cuisine","dossier":"Cuisine","id":"CU-052","categorie":"Accessoire","description":"Panier/grille métallique rectangulaire (type égouttoir, panier friteuse ou grille cuisson).","photos":["20260502_150832.jpg","20260502_150836.jpg"],"position":"Dans tiroir de cuisine (avec casserole).","commentaires":"Structure grillagée métallique.","dimensions":null}</t>
  </si>
  <si>
    <t>{"piece":"Cuisine","dossier":"Cuisine","id":"CU-053","categorie":"Accessoire","description":"Boîte de sacs de congélation « Essential / ZIP » (mention 1L visible).","photos":["20260502_150832.jpg","20260502_150836.jpg","20260502_150855.jpg"],"position":"Dans tiroir/zone rangement cuisine.","commentaires":"Texte lisible : Essential, ZIP, Sacs congélation, 1L.","dimensions":null}</t>
  </si>
  <si>
    <t>{"piece":"Cuisine","dossier":"Cuisine","id":"CU-054","categorie":"Accessoire","description":"Boîte alimentaire ROYCO « ASPERGES ».","photos":["20260502_150836.jpg"],"position":"Dans tiroir/zone rangement cuisine.","commentaires":"Marque ROYCO et mot ASPERGES lisibles.","dimensions":null}</t>
  </si>
  <si>
    <t>{"piece":"Cuisine","dossier":"Cuisine","id":"CU-055","categorie":"Équipement","description":"Essoreuse à salade plastique beige/crème avec couvercle (bouton/poignée).","photos":["20260502_151002.jpg"],"position":"Dans placard d’angle (étagère principale).","commentaires":"—","dimensions":null}</t>
  </si>
  <si>
    <t>{"piece":"Cuisine","dossier":"Cuisine","id":"CU-056","categorie":"Équipement","description":"Bouilloire électrique compacte (blanc + poignée vert pâle) + cordon/prise.","photos":["20260502_151012.jpg"],"position":"Dans placard/étagère (rangement petit électroménager).","commentaires":"Marque non lisible.","dimensions":null}</t>
  </si>
  <si>
    <t>{"piece":"Cuisine","dossier":"Cuisine","id":"CU-057","categorie":"Équipement","description":"Mini-hachoir / mini-robot : base beige/blanche + bol transparent + couvercle blanc/transparent.","photos":["20260502_151012.jpg","20260502_151015.jpg"],"position":"Dans placard/étagère (rangement petit électroménager).","commentaires":"Type exact/marque non lisible (forme de mini-hachoir).","dimensions":null}</t>
  </si>
  <si>
    <t>{"piece":"Cuisine","dossier":"Cuisine","id":"CU-058","categorie":"Accessoire","description":"Cocotte/plat à mijoter vert foncé avec couvercle et bouton (type cocotte).","photos":["20260502_151015.jpg"],"position":"Posé sur une surface/étagère cuisine (coin rangement).","commentaires":"—","dimensions":null}</t>
  </si>
  <si>
    <t>{"piece":"Cuisine","dossier":"Cuisine","id":"CU-059","categorie":"Accessoire","description":"Pot en terre cuite ventilé avec couvercle (type pot à ail/oignon).","photos":["20260502_151002.jpg","20260502_151012.jpg","20260502_151015.jpg"],"position":"Dans placard/étagère (rangement).","commentaires":"Trous ronds visibles sur la face.","dimensions":null}</t>
  </si>
  <si>
    <t>{"piece":"Cuisine","dossier":"Cuisine","id":"CU-060","categorie":"Accessoire","description":"Planche à découper en bois épaisse (avec 2 petites pièces bois type boutons/poignées posées dessus).","photos":["20260502_151002.jpg","20260502_151006.jpg"],"position":"Dans placard/étagère (rangement ustensiles).","commentaires":"Différente des planches repérées sur le dessus du frigo (CU-011).","dimensions":null}</t>
  </si>
  <si>
    <t>{"piece":"Cuisine","dossier":"Cuisine","id":"CU-061","categorie":"Accessoire","description":"Boîtes alimentaires + couvercles (lot) : plastiques et verre, empilés.","photos":["20260502_151021.jpg","20260502_151023.jpg"],"position":"Placard de cuisine (rangement boîtes)","commentaires":"Plusieurs formats; certains couvercles bleus/noirs; contenu non visible.","dimensions":null}</t>
  </si>
  <si>
    <t>{"piece":"Cuisine","dossier":"Cuisine","id":"CU-062","categorie":"Accessoire","description":"Passoire/égouttoir inox (type passoire à trous) + grande assiette support jaune.","photos":["20260502_151023.jpg","20260502_151025.jpg"],"position":"Placard de cuisine (rangement vaisselle/boîtes)","commentaires":"Passoire posée sur assiette/couvercle jaune (support).","dimensions":null}</t>
  </si>
  <si>
    <t>{"piece":"Cuisine","dossier":"Cuisine","id":"CU-063","categorie":"Accessoire","description":"Ustensiles silicone/plastique rouges + panier/égouttoir silicone pliable rouge (lot).","photos":["20260502_151021.jpg","20260502_151023.jpg"],"position":"Placard de cuisine (rangement ustensiles)","commentaires":"Spatule/cuillère silicone rouge + panier perforé pliable; autres pièces plates claires.","dimensions":null}</t>
  </si>
  <si>
    <t>{"piece":"Cuisine","dossier":"Cuisine","id":"CU-064","categorie":"Accessoire","description":"Livre/classeur de cuisine (recettes) – titre partiel « Pain … ».","photos":["20260502_151025.jpg"],"position":"Placard de cuisine (rangé verticalement)","commentaires":"Texte partiel seulement (fin illisible).","dimensions":null}</t>
  </si>
  <si>
    <t>{"piece":"Cuisine","dossier":"Cuisine","id":"CU-065","categorie":"Équipement","description":"Grande marmite / faitout inox avec anses (sans marque lisible).","photos":["20260502_151044.jpg","20260502_151053.jpg"],"position":"Plan de travail (zone préparation)","commentaires":"Utilisée avec mètre ruban pour mesure; liquide jaunâtre visible au fond sur une vue.","dimensions":null}</t>
  </si>
  <si>
    <t>{"piece":"Cuisine","dossier":"Cuisine","id":"CU-066","categorie":"Accessoire","description":"Bocaux de stockage en verre avec couvercle (lot, ~3-5).","photos":["20260502_151044.jpg","20260502_151053.jpg","20260502_151136.jpg","20260502_151359.jpg","20260502_151405.jpg"],"position":"Plan de travail, le long du mur","commentaires":"Contenus variés (poudre blanche, morceaux bruns, fruits secs) – non étiquetés.","dimensions":null}</t>
  </si>
  <si>
    <t>{"piece":"Cuisine","dossier":"Cuisine","id":"CU-067","categorie":"Accessoire","description":"Égouttoir / organiseur de cuisine en fil métallique (2 niveaux).","photos":["20260502_151347.jpg"],"position":"Plan de travail (près crédence inox)","commentaires":"Rack chromé avec embouts blancs; utilisé comme porte-assiettes/organiseur.","dimensions":null}</t>
  </si>
  <si>
    <t>{"piece":"Cuisine","dossier":"Cuisine","id":"CU-068","categorie":"Équipement","description":"Gaufrier électrique – marque RUSTICA.","photos":["20260502_151111.jpg","20260502_151136.jpg"],"position":"Plan de travail (petit électroménager)","commentaires":"Appareil à plaques motif triangles/pyramides; câble + prise visibles.","dimensions":null}</t>
  </si>
  <si>
    <t>{"piece":"Cuisine","dossier":"Cuisine","id":"CU-069","categorie":"Accessoire","description":"Pot en grès avec inscription « Herbes » + couvercle.","photos":["20260502_151156.jpg"],"position":"Plan de travail (contre le mur)","commentaires":"Bocal/provision pot beige/marron, texte « Herbes » lisible.","dimensions":null}</t>
  </si>
  <si>
    <t>{"piece":"Cuisine","dossier":"Cuisine","id":"CU-070","categorie":"Accessoire","description":"Plat en verre rectangulaire (type Pyrex) – inscription « made in France ».","photos":["20260502_151156.jpg"],"position":"Plan de travail (zone cuisson)","commentaires":"Plat transparent, bords épais; texte sur la lèvre/poignée.","dimensions":null}</t>
  </si>
  <si>
    <t>{"piece":"Cuisine","dossier":"Cuisine","id":"CU-071","categorie":"Accessoire","description":"Grand plat / lèchefrite noire (métal/antiadhésif) – type roaster.","photos":["20260502_151156.jpg"],"position":"Plan de travail (zone cuisson)","commentaires":"Plat noir rectangulaire, sert de support au plat en verre.","dimensions":null}</t>
  </si>
  <si>
    <t>{"piece":"Cuisine","dossier":"Cuisine","id":"CU-072","categorie":"Équipement","description":"Machine à gazéifier l’eau – marque SodaStream.","photos":["20260502_151353.jpg","20260502_151356.jpg"],"position":"Plan de travail (coin petit électroménager)","commentaires":"Logo « sodastream » lisible; câbles et prise murale à proximité.","dimensions":null}</t>
  </si>
  <si>
    <t>{"piece":"Cuisine","dossier":"Cuisine","id":"CU-073","categorie":"Équipement","description":"Téléphone sans fil DORO (combiné + base).","photos":["20260502_151356.jpg","20260502_151359.jpg"],"position":"Plan de travail (près bocaux / appareils)","commentaires":"Marque « Doro » lisible sur le combiné.","dimensions":null}</t>
  </si>
  <si>
    <t>{"piece":"Cuisine","dossier":"Cuisine","id":"CU-074","categorie":"Accessoire","description":"Calendrier / affiche murale « Sapeurs-Pompiers de Carquefou 2025 » + zone mémo.","photos":["20260502_151359.jpg","20260502_151402.jpg"],"position":"Mur au-dessus du plan de travail","commentaires":"Textes principaux lisibles: « SAPEURS POMPIERS de Carquefou »; encart don « orphelins de sapeurs-pompiers »; « Mémo »/« Notes Personnelles ».","dimensions":null}</t>
  </si>
  <si>
    <t>{"piece":"Cuisine","dossier":"Cuisine","id":"CU-075","categorie":"Équipement","description":"Appareil type blender/robot noir + shaker/gobelet translucide (lot).","photos":["20260502_151351.jpg","20260502_151353.jpg"],"position":"Plan de travail (coin appareils)","commentaires":"Marques non lisibles; shaker avec couvercle bleu visible sur appareils.","dimensions":null}</t>
  </si>
  <si>
    <t>{"piece":"Cuisine","dossier":"Cuisine","id":"CU-076","categorie":"Accessoire","description":"Porte-ustensiles + ustensiles bois et métal (louche, écumoire, fouet) – lot.","photos":["20260502_151351.jpg"],"position":"Plan de travail (près appareils)","commentaires":"Ustensiles en bois (≥3) + accessoires métal; petit pichet blanc décor rouge présent.","dimensions":null}</t>
  </si>
  <si>
    <t>{"piece":"Cuisine","dossier":"Cuisine","id":"CU-077","categorie":"Accessoire","description":"Produits ménagers sous évier (lot) : Finish, Détachant, Crème à récurer, Casino « Shampooing moquette » + chiffons.","photos":["20260502_151412.jpg"],"position":"Placard sous évier / placard bas","commentaires":"Étiquettes partiellement masquées; nombreux flacons/sprays, tuyau annelé et microfibres.","dimensions":null}</t>
  </si>
  <si>
    <t>{"piece":"Cuisine","dossier":"Cuisine","id":"CU-078","categorie":"Équipement","description":"Mini-four / four toaster inox – marque MANDINE.","photos":["20260502_151420.jpg"],"position":"Plan de travail (coin droite, près rack métal)","commentaires":"Logo « mandine » lisible en façade; boutons de commande en façade.","dimensions":null}</t>
  </si>
  <si>
    <t>{"piece":"Cuisine","dossier":"Cuisine","id":"CU-079","categorie":"Accessoire","description":"Objets posés sur mini-four (lot) : barquette compartimentée, torchon carreaux vert/blanc, plateau verre, boîte plastique.","photos":["20260502_151420.jpg"],"position":"Sur le mini-four (dessus)","commentaires":"Accessoires de rangement/vaisselle posés temporairement sur l’appareil.","dimensions":null}</t>
  </si>
  <si>
    <t>{"piece":"Cuisine","dossier":"Cuisine","id":"CU-080","categorie":"Accessoire","description":"Épices/herbes (lot ~20–25 pots) dont pot « SAFRAN » + flacons alignés.","photos":["20260502_151426.jpg"],"position":"Dessus de meuble/placard (mur jaune)","commentaires":"Beaucoup d’étiquettes tournées/illisibles; « SAFRAN » clairement lisible.","dimensions":null}</t>
  </si>
  <si>
    <t>{"piece":"Cuisine","dossier":"Cuisine","id":"CU-081","categorie":"Accessoire","description":"Grand bocal en verre décoratif rempli de galets/coquillages.","photos":["20260502_151426.jpg"],"position":"Dessus de meuble/placard (centre-droit)","commentaires":"Bocal très grand, usage déco.","dimensions":null}</t>
  </si>
  <si>
    <t>{"piece":"Cuisine","dossier":"Cuisine","id":"CU-082","categorie":"Accessoire","description":"Pot en céramique décoré (blanc/bleu) – texte « PLANTATION ».","photos":["20260502_151426.jpg"],"position":"Dessus de meuble/placard (arrière-plan gauche)","commentaires":"Texte « PLANTATION » lisible sur le pot.","dimensions":null}</t>
  </si>
  <si>
    <t>{"piece":"Cuisine","dossier":"Cuisine","id":"CU-083","categorie":"Accessoire","description":"Petite armoire/boîte décorative « AIZA/AÏZA » + figurine (coq/poule) posée dessus.","photos":["20260502_151426.jpg"],"position":"Dessus de meuble/placard (extrême gauche)","commentaires":"Texte partiellement lisible « AIZA/AÏZA »; figurine blanche au-dessus.","dimensions":null}</t>
  </si>
  <si>
    <t>{"piece":"Cuisine","dossier":"Cuisine","id":"CU-084","categorie":"Accessoire","description":"Bocal/boîte plastique avec couvercle marqué « RUSTICA » (contenu blanc/granuleux).","photos":["20260502_151405.jpg"],"position":"Plan de travail (près bocaux)","commentaires":"Texte « RUSTICA » lisible sur le couvercle; contenu non étiqueté.","dimensions":null}</t>
  </si>
  <si>
    <t>{"piece":"Terrasse","dossier":"Terrasse","id":"TE-003","categorie":"Meuble","description":"Bac potager/jardinière sur pieds (bois grisé) utilisé comme support de pots.","photos":["20260502_120809.jpg","20260502_120817.jpg","20260502_120820.jpg"],"position":"Terrasse – coin jardinage, contre le mur près du robinet.","commentaires":"Contient plusieurs petits pots (violet/rose/orange) et terre/végétation souvent sèche.","dimensions":null}</t>
  </si>
  <si>
    <t>{"piece":"Terrasse","dossier":"Terrasse","id":"TE-004","categorie":"Meuble","description":"Étagère de rangement extérieure (jardinage), plusieurs niveaux, chargée de pots/soucoupes et accessoires.","photos":["20260502_120817.jpg","20260502_120820.jpg","20260502_120839.jpg","20260502_120841.jpg"],"position":"Terrasse – coin rangement jardin, contre la cloison/mur.","commentaires":"Quantité de petits pots variable (empilés). Arrosoir et soucoupes visibles selon les vues.","dimensions":null}</t>
  </si>
  <si>
    <t>{"piece":"Terrasse","dossier":"Terrasse","id":"TE-005","categorie":"Équipement","description":"Tuyau d’arrosage jaune pâle (long), au sol (partiellement enroulé/déroulé).","photos":["20260502_120800.jpg","20260502_120809.jpg","20260502_120817.jpg","20260502_120839.jpg","20260502_120841.jpg"],"position":"Terrasse – au sol, longeant le mur côté coin jardin.","commentaires":"Visible en diagonale sur plusieurs photos; longueur totale hors champ.","dimensions":null}</t>
  </si>
  <si>
    <t>{"piece":"Terrasse","dossier":"Terrasse","id":"TE-006","categorie":"Accessoire","description":"Arrosoir de jardin (métal gris/galva) avec anse et bec long.","photos":["20260502_120809.jpg","20260502_120839.jpg","20260502_120841.jpg"],"position":"Terrasse – coin rangement / sur l’étagère.","commentaires":"Souvent posé sur/près de l’étagère; peut contenir des débris végétaux.","dimensions":null}</t>
  </si>
  <si>
    <t>{"piece":"Terrasse","dossier":"Terrasse","id":"TE-007","categorie":"Accessoire","description":"Outils de nettoyage/jardinage : balai-brosse + 1–2 outils à long manche (type râteau/pelle – à confirmer).","photos":["20260502_120820.jpg","20260502_120839.jpg","20260502_120841.jpg"],"position":"Terrasse – coin rangement, appuyés contre la cloison/mur.","commentaires":"Têtes d’outils partiellement hors champ sur certaines vues → identification exacte à confirmer.","dimensions":null}</t>
  </si>
  <si>
    <t>{"piece":"Terrasse","dossier":"Terrasse","id":"TE-008","categorie":"Accessoire","description":"Plateau roulant / chariot en bois (contreplaqué) sur roulettes, utilisé pour déplacer un pot lourd.","photos":["20260502_172449.jpg"],"position":"Terrasse – au sol (sous un grand pot).","commentaires":"Marquage bleu partiellement illisible sur le plateau; au moins 4 roulettes.","dimensions":null}</t>
  </si>
  <si>
    <t>{"piece":"Terrasse","dossier":"Terrasse","id":"TE-009","categorie":"Accessoire","description":"Plaques/briques/éléments rectangulaires en terre cuite (lot) empilés au sol.","photos":["20260502_120809.jpg"],"position":"Terrasse – au sol, centre-droit (près du bac potager).","commentaires":"Type exact (briques/tuiles/plaques drainage) à confirmer.","dimensions":null}</t>
  </si>
  <si>
    <t>{"piece":"Terrasse","dossier":"Terrasse","id":"TE-010","categorie":"Accessoire","description":"Sacs/bâches de jardinage (lot) : grands sacs turquoise/verts, au sol près de l’étagère.","photos":["20260502_120809.jpg","20260502_120817.jpg","20260502_120820.jpg","20260502_120839.jpg","20260502_120841.jpg"],"position":"Terrasse – coin rangement jardin, au sol.","commentaires":"Peuvent contenir déchets verts / terre / matériel; état froissé.","dimensions":null}</t>
  </si>
  <si>
    <t>{"piece":"Terrasse","dossier":"Terrasse","id":"TE-011","categorie":"Accessoire","description":"Bac/caisson plastique blanc avec couvercle (rangement extérieur).","photos":["20260502_120839.jpg","20260502_120841.jpg"],"position":"Terrasse – coin rangement, au sol à droite.","commentaires":"Couvercle bombé avec poignée/axe central visible; utilisé comme rangement.","dimensions":null}</t>
  </si>
  <si>
    <t>{"piece":"Terrasse","dossier":"Terrasse","id":"TE-012","categorie":"Accessoire","description":"Pots &amp; jardinières de terrasse (lot) : nombreux contenants ronds et rectangulaires (terre cuite, plastique rose/violet/rouge, bacs gris/blanc/vert).","photos":["20260502_120740.jpg","20260502_120746.jpg","20260502_120753.jpg","20260502_120757.jpg","20260502_120800.jpg","20260502_120809.jpg","20260502_120817.jpg","20260502_120820.jpg","20260502_120854.jpg","20260502_172449.jpg"],"position":"Terrasse – alignés contre le muret et regroupés dans le coin jardinage.","commentaires":"Plusieurs plantes semblent sèches/fanées; certains pots vides. Comprend bacs rectangulaires (blanc/vert/gris/rouge) et grands pots patinés.","dimensions":null}</t>
  </si>
  <si>
    <t>{"piece":"Terrasse","dossier":"Terrasse","id":"TE-013","categorie":"Accessoire","description":"Photophores/lanternes en verre avec anse métallique (bocaux) – lot.","photos":["20260502_120740.jpg","20260502_120746.jpg"],"position":"Terrasse – au sol, devant les jardinières.","commentaires":"2 bocaux identiques/semblables, verre transparent, anse métal.","dimensions":null}</t>
  </si>
  <si>
    <t>{"piece":"Terrasse","dossier":"Terrasse","id":"TE-014","categorie":"Meuble","description":"Fauteuils de terrasse en résine tressée gris (lot).","photos":["20260502_120857.jpg"],"position":"Terrasse – alignés le long du muret (côté droit).","commentaires":"3 fauteuils visibles; pas de coussins sur la photo.","dimensions":null}</t>
  </si>
  <si>
    <t>{"piece":"Terrasse","dossier":"Terrasse","id":"TE-015","categorie":"Meuble","description":"Chaise de jardin type bistrot, structure métal vert pastel (peinture) + assise ronde claire.","photos":["20260502_120857.jpg"],"position":"Terrasse – premier plan, proche du muret.","commentaires":"Peinture écaillée/oxydation ponctuelle visible (à vérifier sur place).","dimensions":null}</t>
  </si>
  <si>
    <t>{"piece":"Toilettes","dossier":"Toilettes","id":"WC-001","categorie":"Meuble","description":"Meuble bibliothèque ouvert en bois verni (plateau supérieur + 3 étagères).","photos":["20260502_165408.jpg"],"position":"Dans les toilettes, contre le mur dans un angle.","commentaires":"Étagère basse vide sur la photo; sert de rangement (livres/papier).","dimensions":{"raw":"84x33x100","L":84,"P":33,"H":100,"unite":"cm"}}</t>
  </si>
  <si>
    <t>{"piece":"Toilettes","dossier":"Toilettes","id":"WC-002","categorie":"Accessoire","description":"Livres, magazines et documents (lot) rangés sur les étagères du meuble bois.","photos":["20260502_165408.jpg"],"position":"Sur les étagères haute et milieu du meuble bois.","commentaires":"Titres non lisibles (trop petits/masqués).","dimensions":null}</t>
  </si>
  <si>
    <t>{"piece":"Toilettes","dossier":"Toilettes","id":"WC-003","categorie":"Accessoire","description":"Rouleaux de papier toilette (réserve) – 4 rouleaux visibles.","photos":["20260502_165408.jpg"],"position":"Étagère haute du meuble bois (1 à l’avant + 3 au fond à droite).","commentaires":"Quantité exacte à confirmer (certains peuvent être cachés).","dimensions":null}</t>
  </si>
  <si>
    <t>{"piece":"Toilettes","dossier":"Toilettes","id":"WC-004","categorie":"Accessoire","description":"Paquet bleu de papier/mouchoirs marque LOTUS.","photos":["20260502_165408.jpg"],"position":"Sur le plateau supérieur du meuble bois (gauche).","commentaires":"Logo « Lotus » lisible.","dimensions":null}</t>
  </si>
  <si>
    <t>{"piece":"Toilettes","dossier":"Toilettes","id":"WC-005","categorie":"Équipement","description":"Petit appareil blanc (diffuseur/désodorisant ou appareil électrique – à confirmer).","photos":["20260502_165408.jpg"],"position":"Sur le plateau supérieur du meuble bois (centre-droite).","commentaires":"Forme ovale avec fentes/ajours; fonction exacte non confirmée.","dimensions":null}</t>
  </si>
  <si>
    <t>{"piece":"Toilettes","dossier":"Toilettes","id":"WC-006","categorie":"Accessoire","description":"Objet métallique gris type perforateur/agrafeuse lourde (outil de bureau).","photos":["20260502_165408.jpg"],"position":"Sur le plateau supérieur du meuble bois (devant/droite du paquet Lotus).","commentaires":"Identification exacte à confirmer (outil métallique).","dimensions":null}</t>
  </si>
  <si>
    <t>{"piece":"Toilettes","dossier":"Toilettes","id":"WC-007","categorie":"Meuble","description":"Placard/armoire blanche ouverte avec étagères (rangement toilettes/pièce d’eau).","photos":["20260502_165505.jpg","20260502_165507.jpg"],"position":"Dans les toilettes, armoire/colonne de rangement (portes ouvertes).","commentaires":"Contient textiles, boîtes, déco, papier toilette et produits d’entretien/hygiène.","dimensions":null}</t>
  </si>
  <si>
    <t>{"piece":"Toilettes","dossier":"Toilettes","id":"WC-008","categorie":"Accessoire","description":"Objets décoratifs (lot) : vases/céramiques et objets en verre (bleu/blanc, vert translucide, grand vase beige/noir, etc.).","photos":["20260502_165505.jpg","20260502_165507.jpg"],"position":"Dans le placard blanc – étagère haute et milieu.","commentaires":"Plusieurs pièces (≈5–6 visibles); aucune marque lisible.","dimensions":null}</t>
  </si>
  <si>
    <t>{"piece":"Toilettes","dossier":"Toilettes","id":"WC-009","categorie":"Équipement","description":"Boîte de fer à repasser PHILIPS (Steam iron) – emballage violet.","photos":["20260502_165505.jpg"],"position":"Dans le placard blanc – étagère haute.","commentaires":"Texte lisible : « PHILIPS », « Steam iron », « Powerful steam ».","dimensions":null}</t>
  </si>
  <si>
    <t>{"piece":"Toilettes","dossier":"Toilettes","id":"WC-010","categorie":"Accessoire","description":"Papeterie/courrier (lot) : enveloppes, papiers, dossiers/chemises cartonnées.","photos":["20260502_165505.jpg","20260502_165507.jpg"],"position":"Dans le placard blanc – étagère milieu et basse.","commentaires":"Présence d’un support porte-courrier/classeur fin gris/noir.","dimensions":null}</t>
  </si>
  <si>
    <t>{"piece":"Toilettes","dossier":"Toilettes","id":"WC-011","categorie":"Accessoire","description":"Produits d’entretien et d’hygiène (lot) : flacons, sprays, aérosols, anticalcaire, etc.","photos":["20260502_165507.jpg"],"position":"Dans le placard blanc – étagère basse.","commentaires":"Étiquettes majoritairement illisibles; inclut spray bleu/blanc et aérosols.","dimensions":null}</t>
  </si>
  <si>
    <t>{"piece":"Toilettes","dossier":"Toilettes","id":"WC-012","categorie":"Accessoire","description":"Petits contenants (lot) : pots/boîtes, gobelets empilés, pot à coton-tiges, bassine rose, panier, etc.","photos":["20260502_165507.jpg"],"position":"Dans le placard blanc – étagères milieu et basse.","commentaires":"Inclut pot transparent couvercle rose + gobelets violet/vert + pot coton-tiges.","dimensions":null}</t>
  </si>
  <si>
    <t>{"piece":"Toilettes","dossier":"Toilettes","id":"WC-013","categorie":"Accessoire","description":"Poubelle (partielle) – poubelle grise avec pédale/couvercle (vue partielle).","photos":["20260502_165408.jpg"],"position":"Sol des toilettes, bas droite (partiellement hors champ).","commentaires":"Modèle exact non visible.","dimensions":null}</t>
  </si>
  <si>
    <t>QUI LE VEUX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</si>
</sst>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0" fillId="2" borderId="2" xfId="0" applyFill="1" applyBorder="1"/>
    <xf numFmtId="0" fontId="0" fillId="2" borderId="2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</cellXfs>
  <cellStyles count="1">
    <cellStyle name="Normal" xfId="0" builtinId="0"/>
  </cellStyles>
  <dxfs count="13">
    <dxf>
      <alignment vertical="top" wrapText="1"/>
    </dxf>
    <dxf>
      <alignment vertical="top" wrapText="1"/>
    </dxf>
    <dxf>
      <alignment vertical="top" wrapText="1"/>
    </dxf>
    <dxf>
      <alignment vertical="top" wrapText="1"/>
    </dxf>
    <dxf>
      <alignment vertical="top" wrapText="1"/>
    </dxf>
    <dxf>
      <alignment horizontal="center" vertical="center" wrapText="1"/>
    </dxf>
    <dxf>
      <alignment horizontal="center" vertical="center" wrapText="1"/>
    </dxf>
    <dxf>
      <alignment wrapText="1"/>
    </dxf>
    <dxf>
      <alignment wrapText="1"/>
    </dxf>
    <dxf>
      <border outline="0">
        <top style="thin">
          <color auto="1"/>
        </top>
      </border>
    </dxf>
    <dxf>
      <alignment wrapText="1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39125C-CFAC-4A8E-A659-48608C9A974D}" name="Inventaire" displayName="Inventaire" ref="B1:J266" totalsRowShown="0" headerRowDxfId="12" dataDxfId="10" headerRowBorderDxfId="11" tableBorderDxfId="9">
  <autoFilter ref="B1:J266" xr:uid="{C839125C-CFAC-4A8E-A659-48608C9A974D}"/>
  <tableColumns count="9">
    <tableColumn id="1" xr3:uid="{02743B74-E5F0-457F-868A-18F1F5432E20}" name="Pièce" dataDxfId="8"/>
    <tableColumn id="2" xr3:uid="{EC45ECDB-2CE8-4D70-BB6D-352D52970A95}" name="Nom du dossier" dataDxfId="7"/>
    <tableColumn id="3" xr3:uid="{2601A687-F390-4B74-962D-C4CBEE54B922}" name="Accessoire_ID" dataDxfId="6"/>
    <tableColumn id="4" xr3:uid="{E4E723F2-3BB3-4E86-93CD-2637D4E4F085}" name="Meuble / Accessoire" dataDxfId="5"/>
    <tableColumn id="5" xr3:uid="{0DB03063-4D02-4836-AD85-9243BC124656}" name="Description" dataDxfId="4"/>
    <tableColumn id="6" xr3:uid="{67031270-A7D2-4917-9387-5B6270AD2DB8}" name="Photos correspondantes" dataDxfId="3"/>
    <tableColumn id="7" xr3:uid="{9D5A811E-C9EF-4C1E-B599-19DF0A5A7843}" name="Position approximative" dataDxfId="2"/>
    <tableColumn id="8" xr3:uid="{E2695528-81BA-45ED-BE14-F5A1FE790088}" name="Commentaires" dataDxfId="1"/>
    <tableColumn id="9" xr3:uid="{169D3434-B054-430A-A53E-D6EC19DB3E35}" name="Dimensions (Longuer, profondeur, Hauteur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6"/>
  <sheetViews>
    <sheetView tabSelected="1" workbookViewId="0">
      <pane ySplit="1" topLeftCell="A2" activePane="bottomLeft" state="frozen"/>
      <selection pane="bottomLeft" activeCell="D4" sqref="D4"/>
    </sheetView>
  </sheetViews>
  <sheetFormatPr baseColWidth="10" defaultColWidth="9.140625" defaultRowHeight="15" x14ac:dyDescent="0.25"/>
  <cols>
    <col min="1" max="1" width="30.140625" style="12" customWidth="1"/>
    <col min="2" max="2" width="16.28515625" style="13" bestFit="1" customWidth="1"/>
    <col min="3" max="3" width="19.42578125" style="13" bestFit="1" customWidth="1"/>
    <col min="4" max="4" width="17.85546875" style="13" bestFit="1" customWidth="1"/>
    <col min="5" max="5" width="23.85546875" style="13" bestFit="1" customWidth="1"/>
    <col min="6" max="6" width="91" style="14" customWidth="1"/>
    <col min="7" max="7" width="59.7109375" style="14" hidden="1" customWidth="1"/>
    <col min="8" max="8" width="66.85546875" style="14" bestFit="1" customWidth="1"/>
    <col min="9" max="9" width="86.140625" style="14" bestFit="1" customWidth="1"/>
    <col min="10" max="10" width="36.5703125" style="13" bestFit="1" customWidth="1"/>
    <col min="11" max="16384" width="9.140625" style="13"/>
  </cols>
  <sheetData>
    <row r="1" spans="1:10" customFormat="1" ht="30" x14ac:dyDescent="0.25">
      <c r="A1" s="11" t="s">
        <v>1484</v>
      </c>
      <c r="B1" s="10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7</v>
      </c>
      <c r="H1" s="7" t="s">
        <v>5</v>
      </c>
      <c r="I1" s="7" t="s">
        <v>6</v>
      </c>
      <c r="J1" s="8" t="s">
        <v>1124</v>
      </c>
    </row>
    <row r="2" spans="1:10" customFormat="1" ht="30" x14ac:dyDescent="0.25">
      <c r="A2" s="12"/>
      <c r="B2" s="1" t="s">
        <v>8</v>
      </c>
      <c r="C2" s="1" t="s">
        <v>8</v>
      </c>
      <c r="D2" s="3" t="s">
        <v>9</v>
      </c>
      <c r="E2" s="3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4" t="s">
        <v>1127</v>
      </c>
    </row>
    <row r="3" spans="1:10" customFormat="1" x14ac:dyDescent="0.25">
      <c r="A3" s="12"/>
      <c r="B3" s="1" t="s">
        <v>8</v>
      </c>
      <c r="C3" s="1" t="s">
        <v>8</v>
      </c>
      <c r="D3" s="3" t="s">
        <v>15</v>
      </c>
      <c r="E3" s="3" t="s">
        <v>10</v>
      </c>
      <c r="F3" s="1" t="s">
        <v>16</v>
      </c>
      <c r="G3" s="1" t="s">
        <v>17</v>
      </c>
      <c r="H3" s="1" t="s">
        <v>18</v>
      </c>
      <c r="I3" s="1" t="s">
        <v>19</v>
      </c>
      <c r="J3" s="4" t="s">
        <v>1126</v>
      </c>
    </row>
    <row r="4" spans="1:10" customFormat="1" ht="60" x14ac:dyDescent="0.25">
      <c r="A4" s="12"/>
      <c r="B4" s="1" t="s">
        <v>8</v>
      </c>
      <c r="C4" s="1" t="s">
        <v>8</v>
      </c>
      <c r="D4" s="3" t="s">
        <v>20</v>
      </c>
      <c r="E4" s="3" t="s">
        <v>21</v>
      </c>
      <c r="F4" s="1" t="s">
        <v>22</v>
      </c>
      <c r="G4" s="1" t="s">
        <v>23</v>
      </c>
      <c r="H4" s="1" t="s">
        <v>24</v>
      </c>
      <c r="I4" s="1" t="s">
        <v>25</v>
      </c>
      <c r="J4" s="4"/>
    </row>
    <row r="5" spans="1:10" customFormat="1" ht="30" x14ac:dyDescent="0.25">
      <c r="A5" s="12"/>
      <c r="B5" s="1" t="s">
        <v>8</v>
      </c>
      <c r="C5" s="1" t="s">
        <v>8</v>
      </c>
      <c r="D5" s="3" t="s">
        <v>26</v>
      </c>
      <c r="E5" s="3" t="s">
        <v>10</v>
      </c>
      <c r="F5" s="1" t="s">
        <v>27</v>
      </c>
      <c r="G5" s="1" t="s">
        <v>28</v>
      </c>
      <c r="H5" s="1" t="s">
        <v>29</v>
      </c>
      <c r="I5" s="1" t="s">
        <v>30</v>
      </c>
      <c r="J5" s="4" t="s">
        <v>1128</v>
      </c>
    </row>
    <row r="6" spans="1:10" customFormat="1" ht="30" x14ac:dyDescent="0.25">
      <c r="A6" s="12"/>
      <c r="B6" s="1" t="s">
        <v>8</v>
      </c>
      <c r="C6" s="1" t="s">
        <v>8</v>
      </c>
      <c r="D6" s="3" t="s">
        <v>31</v>
      </c>
      <c r="E6" s="3" t="s">
        <v>10</v>
      </c>
      <c r="F6" s="1" t="s">
        <v>32</v>
      </c>
      <c r="G6" s="1" t="s">
        <v>28</v>
      </c>
      <c r="H6" s="1" t="s">
        <v>33</v>
      </c>
      <c r="I6" s="1" t="s">
        <v>34</v>
      </c>
      <c r="J6" s="4"/>
    </row>
    <row r="7" spans="1:10" customFormat="1" x14ac:dyDescent="0.25">
      <c r="A7" s="12"/>
      <c r="B7" s="1" t="s">
        <v>8</v>
      </c>
      <c r="C7" s="1" t="s">
        <v>8</v>
      </c>
      <c r="D7" s="3" t="s">
        <v>35</v>
      </c>
      <c r="E7" s="3" t="s">
        <v>21</v>
      </c>
      <c r="F7" s="1" t="s">
        <v>36</v>
      </c>
      <c r="G7" s="1" t="s">
        <v>37</v>
      </c>
      <c r="H7" s="1" t="s">
        <v>38</v>
      </c>
      <c r="I7" s="1" t="s">
        <v>39</v>
      </c>
      <c r="J7" s="4"/>
    </row>
    <row r="8" spans="1:10" customFormat="1" ht="30" x14ac:dyDescent="0.25">
      <c r="A8" s="12"/>
      <c r="B8" s="1" t="s">
        <v>8</v>
      </c>
      <c r="C8" s="1" t="s">
        <v>8</v>
      </c>
      <c r="D8" s="3" t="s">
        <v>40</v>
      </c>
      <c r="E8" s="3" t="s">
        <v>10</v>
      </c>
      <c r="F8" s="1" t="s">
        <v>41</v>
      </c>
      <c r="G8" s="1" t="s">
        <v>42</v>
      </c>
      <c r="H8" s="1" t="s">
        <v>43</v>
      </c>
      <c r="I8" s="1" t="s">
        <v>44</v>
      </c>
      <c r="J8" s="4" t="s">
        <v>1129</v>
      </c>
    </row>
    <row r="9" spans="1:10" customFormat="1" x14ac:dyDescent="0.25">
      <c r="A9" s="12"/>
      <c r="B9" s="1" t="s">
        <v>8</v>
      </c>
      <c r="C9" s="1" t="s">
        <v>8</v>
      </c>
      <c r="D9" s="3" t="s">
        <v>45</v>
      </c>
      <c r="E9" s="3" t="s">
        <v>21</v>
      </c>
      <c r="F9" s="1" t="s">
        <v>46</v>
      </c>
      <c r="G9" s="1" t="s">
        <v>47</v>
      </c>
      <c r="H9" s="1" t="s">
        <v>48</v>
      </c>
      <c r="I9" s="1" t="s">
        <v>49</v>
      </c>
      <c r="J9" s="4"/>
    </row>
    <row r="10" spans="1:10" customFormat="1" x14ac:dyDescent="0.25">
      <c r="A10" s="12"/>
      <c r="B10" s="1" t="s">
        <v>8</v>
      </c>
      <c r="C10" s="1" t="s">
        <v>8</v>
      </c>
      <c r="D10" s="3" t="s">
        <v>50</v>
      </c>
      <c r="E10" s="3" t="s">
        <v>21</v>
      </c>
      <c r="F10" s="1" t="s">
        <v>51</v>
      </c>
      <c r="G10" s="1" t="s">
        <v>47</v>
      </c>
      <c r="H10" s="1" t="s">
        <v>52</v>
      </c>
      <c r="I10" s="1" t="s">
        <v>53</v>
      </c>
      <c r="J10" s="4"/>
    </row>
    <row r="11" spans="1:10" customFormat="1" x14ac:dyDescent="0.25">
      <c r="A11" s="12"/>
      <c r="B11" s="1" t="s">
        <v>8</v>
      </c>
      <c r="C11" s="1" t="s">
        <v>8</v>
      </c>
      <c r="D11" s="3" t="s">
        <v>54</v>
      </c>
      <c r="E11" s="3" t="s">
        <v>21</v>
      </c>
      <c r="F11" s="1" t="s">
        <v>55</v>
      </c>
      <c r="G11" s="1" t="s">
        <v>56</v>
      </c>
      <c r="H11" s="1" t="s">
        <v>57</v>
      </c>
      <c r="I11" s="1" t="s">
        <v>58</v>
      </c>
      <c r="J11" s="4"/>
    </row>
    <row r="12" spans="1:10" customFormat="1" x14ac:dyDescent="0.25">
      <c r="A12" s="12"/>
      <c r="B12" s="1" t="s">
        <v>8</v>
      </c>
      <c r="C12" s="1" t="s">
        <v>8</v>
      </c>
      <c r="D12" s="3" t="s">
        <v>59</v>
      </c>
      <c r="E12" s="3" t="s">
        <v>21</v>
      </c>
      <c r="F12" s="1" t="s">
        <v>60</v>
      </c>
      <c r="G12" s="1" t="s">
        <v>47</v>
      </c>
      <c r="H12" s="1" t="s">
        <v>61</v>
      </c>
      <c r="I12" s="1" t="s">
        <v>62</v>
      </c>
      <c r="J12" s="4"/>
    </row>
    <row r="13" spans="1:10" customFormat="1" x14ac:dyDescent="0.25">
      <c r="A13" s="12"/>
      <c r="B13" s="1" t="s">
        <v>8</v>
      </c>
      <c r="C13" s="1" t="s">
        <v>8</v>
      </c>
      <c r="D13" s="3" t="s">
        <v>63</v>
      </c>
      <c r="E13" s="3" t="s">
        <v>21</v>
      </c>
      <c r="F13" s="1" t="s">
        <v>64</v>
      </c>
      <c r="G13" s="1" t="s">
        <v>47</v>
      </c>
      <c r="H13" s="1" t="s">
        <v>65</v>
      </c>
      <c r="I13" s="1" t="s">
        <v>62</v>
      </c>
      <c r="J13" s="4"/>
    </row>
    <row r="14" spans="1:10" customFormat="1" x14ac:dyDescent="0.25">
      <c r="A14" s="12"/>
      <c r="B14" s="1" t="s">
        <v>8</v>
      </c>
      <c r="C14" s="1" t="s">
        <v>8</v>
      </c>
      <c r="D14" s="3" t="s">
        <v>66</v>
      </c>
      <c r="E14" s="3" t="s">
        <v>21</v>
      </c>
      <c r="F14" s="1" t="s">
        <v>67</v>
      </c>
      <c r="G14" s="1" t="s">
        <v>47</v>
      </c>
      <c r="H14" s="1" t="s">
        <v>68</v>
      </c>
      <c r="I14" s="1" t="s">
        <v>62</v>
      </c>
      <c r="J14" s="4"/>
    </row>
    <row r="15" spans="1:10" customFormat="1" x14ac:dyDescent="0.25">
      <c r="A15" s="12"/>
      <c r="B15" s="1" t="s">
        <v>8</v>
      </c>
      <c r="C15" s="1" t="s">
        <v>8</v>
      </c>
      <c r="D15" s="3" t="s">
        <v>69</v>
      </c>
      <c r="E15" s="3" t="s">
        <v>21</v>
      </c>
      <c r="F15" s="1" t="s">
        <v>70</v>
      </c>
      <c r="G15" s="1" t="s">
        <v>71</v>
      </c>
      <c r="H15" s="1" t="s">
        <v>72</v>
      </c>
      <c r="I15" s="1" t="s">
        <v>62</v>
      </c>
      <c r="J15" s="4"/>
    </row>
    <row r="16" spans="1:10" customFormat="1" x14ac:dyDescent="0.25">
      <c r="A16" s="12"/>
      <c r="B16" s="1" t="s">
        <v>8</v>
      </c>
      <c r="C16" s="1" t="s">
        <v>8</v>
      </c>
      <c r="D16" s="3" t="s">
        <v>73</v>
      </c>
      <c r="E16" s="3" t="s">
        <v>21</v>
      </c>
      <c r="F16" s="1" t="s">
        <v>74</v>
      </c>
      <c r="G16" s="1" t="s">
        <v>47</v>
      </c>
      <c r="H16" s="1" t="s">
        <v>75</v>
      </c>
      <c r="I16" s="1" t="s">
        <v>62</v>
      </c>
      <c r="J16" s="4"/>
    </row>
    <row r="17" spans="1:10" customFormat="1" ht="30" x14ac:dyDescent="0.25">
      <c r="A17" s="12"/>
      <c r="B17" s="1" t="s">
        <v>8</v>
      </c>
      <c r="C17" s="1" t="s">
        <v>8</v>
      </c>
      <c r="D17" s="3" t="s">
        <v>76</v>
      </c>
      <c r="E17" s="3" t="s">
        <v>10</v>
      </c>
      <c r="F17" s="1" t="s">
        <v>77</v>
      </c>
      <c r="G17" s="1" t="s">
        <v>78</v>
      </c>
      <c r="H17" s="1" t="s">
        <v>79</v>
      </c>
      <c r="I17" s="1" t="s">
        <v>80</v>
      </c>
      <c r="J17" s="4"/>
    </row>
    <row r="18" spans="1:10" customFormat="1" x14ac:dyDescent="0.25">
      <c r="A18" s="12"/>
      <c r="B18" s="1" t="s">
        <v>8</v>
      </c>
      <c r="C18" s="1" t="s">
        <v>8</v>
      </c>
      <c r="D18" s="3" t="s">
        <v>81</v>
      </c>
      <c r="E18" s="3" t="s">
        <v>10</v>
      </c>
      <c r="F18" s="1" t="s">
        <v>82</v>
      </c>
      <c r="G18" s="1" t="s">
        <v>83</v>
      </c>
      <c r="H18" s="1" t="s">
        <v>84</v>
      </c>
      <c r="I18" s="1" t="s">
        <v>85</v>
      </c>
      <c r="J18" s="4" t="s">
        <v>1130</v>
      </c>
    </row>
    <row r="19" spans="1:10" customFormat="1" ht="30" x14ac:dyDescent="0.25">
      <c r="A19" s="12"/>
      <c r="B19" s="1" t="s">
        <v>8</v>
      </c>
      <c r="C19" s="1" t="s">
        <v>8</v>
      </c>
      <c r="D19" s="3" t="s">
        <v>86</v>
      </c>
      <c r="E19" s="3" t="s">
        <v>10</v>
      </c>
      <c r="F19" s="1" t="s">
        <v>87</v>
      </c>
      <c r="G19" s="1" t="s">
        <v>88</v>
      </c>
      <c r="H19" s="1" t="s">
        <v>89</v>
      </c>
      <c r="I19" s="1" t="s">
        <v>90</v>
      </c>
      <c r="J19" s="4"/>
    </row>
    <row r="20" spans="1:10" customFormat="1" x14ac:dyDescent="0.25">
      <c r="A20" s="12"/>
      <c r="B20" s="1" t="s">
        <v>8</v>
      </c>
      <c r="C20" s="1" t="s">
        <v>8</v>
      </c>
      <c r="D20" s="3" t="s">
        <v>91</v>
      </c>
      <c r="E20" s="3" t="s">
        <v>21</v>
      </c>
      <c r="F20" s="1" t="s">
        <v>92</v>
      </c>
      <c r="G20" s="1" t="s">
        <v>93</v>
      </c>
      <c r="H20" s="1" t="s">
        <v>94</v>
      </c>
      <c r="I20" s="1" t="s">
        <v>95</v>
      </c>
      <c r="J20" s="4" t="s">
        <v>1131</v>
      </c>
    </row>
    <row r="21" spans="1:10" customFormat="1" x14ac:dyDescent="0.25">
      <c r="A21" s="12"/>
      <c r="B21" s="1" t="s">
        <v>8</v>
      </c>
      <c r="C21" s="1" t="s">
        <v>8</v>
      </c>
      <c r="D21" s="3" t="s">
        <v>96</v>
      </c>
      <c r="E21" s="3" t="s">
        <v>21</v>
      </c>
      <c r="F21" s="1" t="s">
        <v>97</v>
      </c>
      <c r="G21" s="1" t="s">
        <v>98</v>
      </c>
      <c r="H21" s="1" t="s">
        <v>99</v>
      </c>
      <c r="I21" s="1" t="s">
        <v>62</v>
      </c>
      <c r="J21" s="4"/>
    </row>
    <row r="22" spans="1:10" customFormat="1" x14ac:dyDescent="0.25">
      <c r="A22" s="12"/>
      <c r="B22" s="1" t="s">
        <v>8</v>
      </c>
      <c r="C22" s="1" t="s">
        <v>8</v>
      </c>
      <c r="D22" s="3" t="s">
        <v>100</v>
      </c>
      <c r="E22" s="3" t="s">
        <v>10</v>
      </c>
      <c r="F22" s="1" t="s">
        <v>101</v>
      </c>
      <c r="G22" s="1" t="s">
        <v>102</v>
      </c>
      <c r="H22" s="1" t="s">
        <v>103</v>
      </c>
      <c r="I22" s="1" t="s">
        <v>104</v>
      </c>
      <c r="J22" s="4"/>
    </row>
    <row r="23" spans="1:10" customFormat="1" x14ac:dyDescent="0.25">
      <c r="A23" s="12"/>
      <c r="B23" s="1" t="s">
        <v>8</v>
      </c>
      <c r="C23" s="1" t="s">
        <v>8</v>
      </c>
      <c r="D23" s="3" t="s">
        <v>105</v>
      </c>
      <c r="E23" s="3" t="s">
        <v>21</v>
      </c>
      <c r="F23" s="1" t="s">
        <v>106</v>
      </c>
      <c r="G23" s="1" t="s">
        <v>107</v>
      </c>
      <c r="H23" s="1" t="s">
        <v>108</v>
      </c>
      <c r="I23" s="1" t="s">
        <v>62</v>
      </c>
      <c r="J23" s="4"/>
    </row>
    <row r="24" spans="1:10" customFormat="1" x14ac:dyDescent="0.25">
      <c r="A24" s="12"/>
      <c r="B24" s="1" t="s">
        <v>8</v>
      </c>
      <c r="C24" s="1" t="s">
        <v>8</v>
      </c>
      <c r="D24" s="3" t="s">
        <v>109</v>
      </c>
      <c r="E24" s="3" t="s">
        <v>21</v>
      </c>
      <c r="F24" s="1" t="s">
        <v>110</v>
      </c>
      <c r="G24" s="1" t="s">
        <v>111</v>
      </c>
      <c r="H24" s="1" t="s">
        <v>112</v>
      </c>
      <c r="I24" s="1" t="s">
        <v>62</v>
      </c>
      <c r="J24" s="4"/>
    </row>
    <row r="25" spans="1:10" customFormat="1" x14ac:dyDescent="0.25">
      <c r="A25" s="12"/>
      <c r="B25" s="1" t="s">
        <v>8</v>
      </c>
      <c r="C25" s="1" t="s">
        <v>8</v>
      </c>
      <c r="D25" s="3" t="s">
        <v>113</v>
      </c>
      <c r="E25" s="3" t="s">
        <v>21</v>
      </c>
      <c r="F25" s="1" t="s">
        <v>114</v>
      </c>
      <c r="G25" s="1" t="s">
        <v>115</v>
      </c>
      <c r="H25" s="1" t="s">
        <v>116</v>
      </c>
      <c r="I25" s="1" t="s">
        <v>117</v>
      </c>
      <c r="J25" s="4"/>
    </row>
    <row r="26" spans="1:10" customFormat="1" x14ac:dyDescent="0.25">
      <c r="A26" s="12"/>
      <c r="B26" s="1" t="s">
        <v>8</v>
      </c>
      <c r="C26" s="1" t="s">
        <v>8</v>
      </c>
      <c r="D26" s="3" t="s">
        <v>118</v>
      </c>
      <c r="E26" s="3" t="s">
        <v>21</v>
      </c>
      <c r="F26" s="1" t="s">
        <v>119</v>
      </c>
      <c r="G26" s="1" t="s">
        <v>120</v>
      </c>
      <c r="H26" s="1" t="s">
        <v>121</v>
      </c>
      <c r="I26" s="1" t="s">
        <v>122</v>
      </c>
      <c r="J26" s="4"/>
    </row>
    <row r="27" spans="1:10" customFormat="1" x14ac:dyDescent="0.25">
      <c r="A27" s="12"/>
      <c r="B27" s="1" t="s">
        <v>8</v>
      </c>
      <c r="C27" s="1" t="s">
        <v>8</v>
      </c>
      <c r="D27" s="3" t="s">
        <v>123</v>
      </c>
      <c r="E27" s="3" t="s">
        <v>10</v>
      </c>
      <c r="F27" s="1" t="s">
        <v>124</v>
      </c>
      <c r="G27" s="1" t="s">
        <v>125</v>
      </c>
      <c r="H27" s="1" t="s">
        <v>126</v>
      </c>
      <c r="I27" s="1" t="s">
        <v>127</v>
      </c>
      <c r="J27" s="4" t="s">
        <v>1125</v>
      </c>
    </row>
    <row r="28" spans="1:10" customFormat="1" ht="30" x14ac:dyDescent="0.25">
      <c r="A28" s="12"/>
      <c r="B28" s="1" t="s">
        <v>8</v>
      </c>
      <c r="C28" s="1" t="s">
        <v>8</v>
      </c>
      <c r="D28" s="3" t="s">
        <v>128</v>
      </c>
      <c r="E28" s="3" t="s">
        <v>21</v>
      </c>
      <c r="F28" s="1" t="s">
        <v>129</v>
      </c>
      <c r="G28" s="1" t="s">
        <v>130</v>
      </c>
      <c r="H28" s="1" t="s">
        <v>131</v>
      </c>
      <c r="I28" s="1" t="s">
        <v>62</v>
      </c>
      <c r="J28" s="4"/>
    </row>
    <row r="29" spans="1:10" customFormat="1" x14ac:dyDescent="0.25">
      <c r="A29" s="12"/>
      <c r="B29" s="5" t="s">
        <v>8</v>
      </c>
      <c r="C29" s="5" t="s">
        <v>8</v>
      </c>
      <c r="D29" s="6" t="s">
        <v>140</v>
      </c>
      <c r="E29" s="6" t="s">
        <v>10</v>
      </c>
      <c r="F29" s="5" t="s">
        <v>1132</v>
      </c>
      <c r="G29" s="5" t="s">
        <v>1133</v>
      </c>
      <c r="H29" s="1"/>
      <c r="I29" s="1"/>
      <c r="J29" s="4" t="s">
        <v>1134</v>
      </c>
    </row>
    <row r="30" spans="1:10" customFormat="1" x14ac:dyDescent="0.25">
      <c r="A30" s="12"/>
      <c r="B30" s="1" t="s">
        <v>8</v>
      </c>
      <c r="C30" s="1" t="s">
        <v>8</v>
      </c>
      <c r="D30" s="3" t="s">
        <v>132</v>
      </c>
      <c r="E30" s="3" t="s">
        <v>21</v>
      </c>
      <c r="F30" s="1" t="s">
        <v>133</v>
      </c>
      <c r="G30" s="1" t="s">
        <v>134</v>
      </c>
      <c r="H30" s="1" t="s">
        <v>135</v>
      </c>
      <c r="I30" s="1" t="s">
        <v>136</v>
      </c>
      <c r="J30" s="4"/>
    </row>
    <row r="31" spans="1:10" customFormat="1" x14ac:dyDescent="0.25">
      <c r="A31" s="12"/>
      <c r="B31" s="1" t="s">
        <v>8</v>
      </c>
      <c r="C31" s="1" t="s">
        <v>8</v>
      </c>
      <c r="D31" s="6" t="s">
        <v>141</v>
      </c>
      <c r="E31" s="6" t="s">
        <v>10</v>
      </c>
      <c r="F31" s="5" t="s">
        <v>1135</v>
      </c>
      <c r="G31" s="1" t="s">
        <v>134</v>
      </c>
      <c r="H31" s="1"/>
      <c r="I31" s="1"/>
      <c r="J31" s="4" t="s">
        <v>1136</v>
      </c>
    </row>
    <row r="32" spans="1:10" customFormat="1" x14ac:dyDescent="0.25">
      <c r="A32" s="12"/>
      <c r="B32" s="1" t="s">
        <v>8</v>
      </c>
      <c r="C32" s="1" t="s">
        <v>8</v>
      </c>
      <c r="D32" s="3" t="s">
        <v>137</v>
      </c>
      <c r="E32" s="3" t="s">
        <v>21</v>
      </c>
      <c r="F32" s="1" t="s">
        <v>138</v>
      </c>
      <c r="G32" s="1" t="s">
        <v>56</v>
      </c>
      <c r="H32" s="1" t="s">
        <v>139</v>
      </c>
      <c r="I32" s="1" t="s">
        <v>62</v>
      </c>
      <c r="J32" s="4"/>
    </row>
    <row r="33" spans="1:10" customFormat="1" x14ac:dyDescent="0.25">
      <c r="A33" s="12"/>
      <c r="B33" s="1" t="s">
        <v>1057</v>
      </c>
      <c r="C33" s="1" t="s">
        <v>1057</v>
      </c>
      <c r="D33" s="3" t="s">
        <v>1058</v>
      </c>
      <c r="E33" s="3" t="s">
        <v>21</v>
      </c>
      <c r="F33" s="1" t="s">
        <v>142</v>
      </c>
      <c r="G33" s="1" t="s">
        <v>107</v>
      </c>
      <c r="H33" s="1" t="s">
        <v>143</v>
      </c>
      <c r="I33" s="1" t="s">
        <v>62</v>
      </c>
      <c r="J33" s="4"/>
    </row>
    <row r="34" spans="1:10" customFormat="1" x14ac:dyDescent="0.25">
      <c r="A34" s="12"/>
      <c r="B34" s="1" t="s">
        <v>1057</v>
      </c>
      <c r="C34" s="1" t="s">
        <v>1057</v>
      </c>
      <c r="D34" s="3" t="s">
        <v>1059</v>
      </c>
      <c r="E34" s="3" t="s">
        <v>21</v>
      </c>
      <c r="F34" s="1" t="s">
        <v>144</v>
      </c>
      <c r="G34" s="1" t="s">
        <v>145</v>
      </c>
      <c r="H34" s="1" t="s">
        <v>146</v>
      </c>
      <c r="I34" s="1" t="s">
        <v>62</v>
      </c>
      <c r="J34" s="4"/>
    </row>
    <row r="35" spans="1:10" customFormat="1" ht="30" x14ac:dyDescent="0.25">
      <c r="A35" s="12"/>
      <c r="B35" s="1" t="s">
        <v>147</v>
      </c>
      <c r="C35" s="1" t="s">
        <v>147</v>
      </c>
      <c r="D35" s="3" t="s">
        <v>148</v>
      </c>
      <c r="E35" s="3" t="s">
        <v>10</v>
      </c>
      <c r="F35" s="1" t="s">
        <v>149</v>
      </c>
      <c r="G35" s="1" t="s">
        <v>150</v>
      </c>
      <c r="H35" s="1" t="s">
        <v>151</v>
      </c>
      <c r="I35" s="1" t="s">
        <v>62</v>
      </c>
      <c r="J35" s="4" t="s">
        <v>1140</v>
      </c>
    </row>
    <row r="36" spans="1:10" customFormat="1" x14ac:dyDescent="0.25">
      <c r="A36" s="12"/>
      <c r="B36" s="1" t="s">
        <v>147</v>
      </c>
      <c r="C36" s="1" t="s">
        <v>147</v>
      </c>
      <c r="D36" s="3" t="s">
        <v>152</v>
      </c>
      <c r="E36" s="3" t="s">
        <v>10</v>
      </c>
      <c r="F36" s="1" t="s">
        <v>153</v>
      </c>
      <c r="G36" s="1" t="s">
        <v>154</v>
      </c>
      <c r="H36" s="1" t="s">
        <v>155</v>
      </c>
      <c r="I36" s="1" t="s">
        <v>62</v>
      </c>
      <c r="J36" s="4"/>
    </row>
    <row r="37" spans="1:10" customFormat="1" x14ac:dyDescent="0.25">
      <c r="A37" s="12"/>
      <c r="B37" s="1" t="s">
        <v>147</v>
      </c>
      <c r="C37" s="1" t="s">
        <v>147</v>
      </c>
      <c r="D37" s="3" t="s">
        <v>156</v>
      </c>
      <c r="E37" s="3" t="s">
        <v>21</v>
      </c>
      <c r="F37" s="1" t="s">
        <v>157</v>
      </c>
      <c r="G37" s="1" t="s">
        <v>158</v>
      </c>
      <c r="H37" s="1" t="s">
        <v>159</v>
      </c>
      <c r="I37" s="1" t="s">
        <v>62</v>
      </c>
      <c r="J37" s="4"/>
    </row>
    <row r="38" spans="1:10" customFormat="1" x14ac:dyDescent="0.25">
      <c r="A38" s="12"/>
      <c r="B38" s="1" t="s">
        <v>147</v>
      </c>
      <c r="C38" s="1" t="s">
        <v>147</v>
      </c>
      <c r="D38" s="3" t="s">
        <v>160</v>
      </c>
      <c r="E38" s="3" t="s">
        <v>21</v>
      </c>
      <c r="F38" s="1" t="s">
        <v>161</v>
      </c>
      <c r="G38" s="1" t="s">
        <v>154</v>
      </c>
      <c r="H38" s="1" t="s">
        <v>162</v>
      </c>
      <c r="I38" s="1" t="s">
        <v>163</v>
      </c>
      <c r="J38" s="4"/>
    </row>
    <row r="39" spans="1:10" customFormat="1" ht="30" x14ac:dyDescent="0.25">
      <c r="A39" s="12"/>
      <c r="B39" s="1" t="s">
        <v>147</v>
      </c>
      <c r="C39" s="1" t="s">
        <v>147</v>
      </c>
      <c r="D39" s="3" t="s">
        <v>164</v>
      </c>
      <c r="E39" s="3" t="s">
        <v>10</v>
      </c>
      <c r="F39" s="1" t="s">
        <v>165</v>
      </c>
      <c r="G39" s="1" t="s">
        <v>166</v>
      </c>
      <c r="H39" s="1" t="s">
        <v>167</v>
      </c>
      <c r="I39" s="1" t="s">
        <v>168</v>
      </c>
      <c r="J39" s="4" t="s">
        <v>1141</v>
      </c>
    </row>
    <row r="40" spans="1:10" customFormat="1" x14ac:dyDescent="0.25">
      <c r="A40" s="12"/>
      <c r="B40" s="1" t="s">
        <v>147</v>
      </c>
      <c r="C40" s="1" t="s">
        <v>147</v>
      </c>
      <c r="D40" s="3" t="s">
        <v>169</v>
      </c>
      <c r="E40" s="3" t="s">
        <v>10</v>
      </c>
      <c r="F40" s="1" t="s">
        <v>170</v>
      </c>
      <c r="G40" s="1" t="s">
        <v>171</v>
      </c>
      <c r="H40" s="1" t="s">
        <v>172</v>
      </c>
      <c r="I40" s="1" t="s">
        <v>173</v>
      </c>
      <c r="J40" s="4"/>
    </row>
    <row r="41" spans="1:10" customFormat="1" x14ac:dyDescent="0.25">
      <c r="A41" s="12"/>
      <c r="B41" s="1" t="s">
        <v>147</v>
      </c>
      <c r="C41" s="1" t="s">
        <v>147</v>
      </c>
      <c r="D41" s="3" t="s">
        <v>174</v>
      </c>
      <c r="E41" s="3" t="s">
        <v>21</v>
      </c>
      <c r="F41" s="1" t="s">
        <v>175</v>
      </c>
      <c r="G41" s="1" t="s">
        <v>171</v>
      </c>
      <c r="H41" s="1" t="s">
        <v>176</v>
      </c>
      <c r="I41" s="1" t="s">
        <v>62</v>
      </c>
      <c r="J41" s="4"/>
    </row>
    <row r="42" spans="1:10" customFormat="1" ht="30" x14ac:dyDescent="0.25">
      <c r="A42" s="12"/>
      <c r="B42" s="1" t="s">
        <v>147</v>
      </c>
      <c r="C42" s="1" t="s">
        <v>147</v>
      </c>
      <c r="D42" s="3" t="s">
        <v>177</v>
      </c>
      <c r="E42" s="3" t="s">
        <v>10</v>
      </c>
      <c r="F42" s="1" t="s">
        <v>178</v>
      </c>
      <c r="G42" s="1" t="s">
        <v>179</v>
      </c>
      <c r="H42" s="1" t="s">
        <v>180</v>
      </c>
      <c r="I42" s="1" t="s">
        <v>181</v>
      </c>
      <c r="J42" s="4"/>
    </row>
    <row r="43" spans="1:10" customFormat="1" x14ac:dyDescent="0.25">
      <c r="A43" s="12"/>
      <c r="B43" s="1" t="s">
        <v>147</v>
      </c>
      <c r="C43" s="1" t="s">
        <v>147</v>
      </c>
      <c r="D43" s="3" t="s">
        <v>182</v>
      </c>
      <c r="E43" s="3" t="s">
        <v>10</v>
      </c>
      <c r="F43" s="1" t="s">
        <v>183</v>
      </c>
      <c r="G43" s="1" t="s">
        <v>179</v>
      </c>
      <c r="H43" s="1" t="s">
        <v>184</v>
      </c>
      <c r="I43" s="1" t="s">
        <v>62</v>
      </c>
      <c r="J43" s="4"/>
    </row>
    <row r="44" spans="1:10" customFormat="1" x14ac:dyDescent="0.25">
      <c r="A44" s="12"/>
      <c r="B44" s="1" t="s">
        <v>147</v>
      </c>
      <c r="C44" s="1" t="s">
        <v>147</v>
      </c>
      <c r="D44" s="3" t="s">
        <v>185</v>
      </c>
      <c r="E44" s="3" t="s">
        <v>21</v>
      </c>
      <c r="F44" s="1" t="s">
        <v>186</v>
      </c>
      <c r="G44" s="1" t="s">
        <v>187</v>
      </c>
      <c r="H44" s="1" t="s">
        <v>188</v>
      </c>
      <c r="I44" s="1" t="s">
        <v>189</v>
      </c>
      <c r="J44" s="4"/>
    </row>
    <row r="45" spans="1:10" customFormat="1" x14ac:dyDescent="0.25">
      <c r="A45" s="12"/>
      <c r="B45" s="1" t="s">
        <v>147</v>
      </c>
      <c r="C45" s="1" t="s">
        <v>147</v>
      </c>
      <c r="D45" s="3" t="s">
        <v>190</v>
      </c>
      <c r="E45" s="3" t="s">
        <v>21</v>
      </c>
      <c r="F45" s="1" t="s">
        <v>191</v>
      </c>
      <c r="G45" s="1" t="s">
        <v>192</v>
      </c>
      <c r="H45" s="1" t="s">
        <v>193</v>
      </c>
      <c r="I45" s="1" t="s">
        <v>194</v>
      </c>
      <c r="J45" s="4"/>
    </row>
    <row r="46" spans="1:10" customFormat="1" x14ac:dyDescent="0.25">
      <c r="A46" s="12"/>
      <c r="B46" s="1" t="s">
        <v>147</v>
      </c>
      <c r="C46" s="1" t="s">
        <v>147</v>
      </c>
      <c r="D46" s="3" t="s">
        <v>195</v>
      </c>
      <c r="E46" s="3" t="s">
        <v>21</v>
      </c>
      <c r="F46" s="1" t="s">
        <v>196</v>
      </c>
      <c r="G46" s="1" t="s">
        <v>154</v>
      </c>
      <c r="H46" s="1" t="s">
        <v>197</v>
      </c>
      <c r="I46" s="1" t="s">
        <v>198</v>
      </c>
      <c r="J46" s="4"/>
    </row>
    <row r="47" spans="1:10" customFormat="1" ht="75" x14ac:dyDescent="0.25">
      <c r="A47" s="12"/>
      <c r="B47" s="1" t="s">
        <v>147</v>
      </c>
      <c r="C47" s="1" t="s">
        <v>147</v>
      </c>
      <c r="D47" s="3" t="s">
        <v>199</v>
      </c>
      <c r="E47" s="3" t="s">
        <v>10</v>
      </c>
      <c r="F47" s="1" t="s">
        <v>200</v>
      </c>
      <c r="G47" s="1" t="s">
        <v>201</v>
      </c>
      <c r="H47" s="1" t="s">
        <v>202</v>
      </c>
      <c r="I47" s="1" t="s">
        <v>203</v>
      </c>
      <c r="J47" s="4" t="s">
        <v>1142</v>
      </c>
    </row>
    <row r="48" spans="1:10" customFormat="1" x14ac:dyDescent="0.25">
      <c r="A48" s="12"/>
      <c r="B48" s="1" t="s">
        <v>147</v>
      </c>
      <c r="C48" s="1" t="s">
        <v>147</v>
      </c>
      <c r="D48" s="3" t="s">
        <v>204</v>
      </c>
      <c r="E48" s="3" t="s">
        <v>21</v>
      </c>
      <c r="F48" s="1" t="s">
        <v>205</v>
      </c>
      <c r="G48" s="1" t="s">
        <v>206</v>
      </c>
      <c r="H48" s="1" t="s">
        <v>207</v>
      </c>
      <c r="I48" s="1" t="s">
        <v>208</v>
      </c>
      <c r="J48" s="4"/>
    </row>
    <row r="49" spans="1:10" customFormat="1" x14ac:dyDescent="0.25">
      <c r="A49" s="12"/>
      <c r="B49" s="1" t="s">
        <v>147</v>
      </c>
      <c r="C49" s="1" t="s">
        <v>147</v>
      </c>
      <c r="D49" s="3" t="s">
        <v>209</v>
      </c>
      <c r="E49" s="3" t="s">
        <v>21</v>
      </c>
      <c r="F49" s="1" t="s">
        <v>210</v>
      </c>
      <c r="G49" s="1" t="s">
        <v>206</v>
      </c>
      <c r="H49" s="1" t="s">
        <v>211</v>
      </c>
      <c r="I49" s="1" t="s">
        <v>62</v>
      </c>
      <c r="J49" s="4"/>
    </row>
    <row r="50" spans="1:10" customFormat="1" x14ac:dyDescent="0.25">
      <c r="A50" s="12"/>
      <c r="B50" s="1" t="s">
        <v>147</v>
      </c>
      <c r="C50" s="1" t="s">
        <v>147</v>
      </c>
      <c r="D50" s="3" t="s">
        <v>212</v>
      </c>
      <c r="E50" s="3" t="s">
        <v>21</v>
      </c>
      <c r="F50" s="1" t="s">
        <v>213</v>
      </c>
      <c r="G50" s="1" t="s">
        <v>214</v>
      </c>
      <c r="H50" s="1" t="s">
        <v>215</v>
      </c>
      <c r="I50" s="1" t="s">
        <v>216</v>
      </c>
      <c r="J50" s="4"/>
    </row>
    <row r="51" spans="1:10" customFormat="1" x14ac:dyDescent="0.25">
      <c r="A51" s="12"/>
      <c r="B51" s="1" t="s">
        <v>147</v>
      </c>
      <c r="C51" s="1" t="s">
        <v>147</v>
      </c>
      <c r="D51" s="3" t="s">
        <v>217</v>
      </c>
      <c r="E51" s="3" t="s">
        <v>21</v>
      </c>
      <c r="F51" s="1" t="s">
        <v>218</v>
      </c>
      <c r="G51" s="1" t="s">
        <v>219</v>
      </c>
      <c r="H51" s="1" t="s">
        <v>220</v>
      </c>
      <c r="I51" s="1" t="s">
        <v>221</v>
      </c>
      <c r="J51" s="4"/>
    </row>
    <row r="52" spans="1:10" customFormat="1" x14ac:dyDescent="0.25">
      <c r="A52" s="12"/>
      <c r="B52" s="1" t="s">
        <v>147</v>
      </c>
      <c r="C52" s="1" t="s">
        <v>147</v>
      </c>
      <c r="D52" s="3" t="s">
        <v>222</v>
      </c>
      <c r="E52" s="3" t="s">
        <v>21</v>
      </c>
      <c r="F52" s="1" t="s">
        <v>223</v>
      </c>
      <c r="G52" s="1" t="s">
        <v>224</v>
      </c>
      <c r="H52" s="1" t="s">
        <v>225</v>
      </c>
      <c r="I52" s="1" t="s">
        <v>226</v>
      </c>
      <c r="J52" s="4"/>
    </row>
    <row r="53" spans="1:10" customFormat="1" x14ac:dyDescent="0.25">
      <c r="A53" s="12"/>
      <c r="B53" s="1" t="s">
        <v>147</v>
      </c>
      <c r="C53" s="1" t="s">
        <v>147</v>
      </c>
      <c r="D53" s="3" t="s">
        <v>227</v>
      </c>
      <c r="E53" s="3" t="s">
        <v>21</v>
      </c>
      <c r="F53" s="1" t="s">
        <v>228</v>
      </c>
      <c r="G53" s="1" t="s">
        <v>229</v>
      </c>
      <c r="H53" s="1" t="s">
        <v>230</v>
      </c>
      <c r="I53" s="1" t="s">
        <v>231</v>
      </c>
      <c r="J53" s="4"/>
    </row>
    <row r="54" spans="1:10" customFormat="1" x14ac:dyDescent="0.25">
      <c r="A54" s="12"/>
      <c r="B54" s="1" t="s">
        <v>147</v>
      </c>
      <c r="C54" s="1" t="s">
        <v>147</v>
      </c>
      <c r="D54" s="3" t="s">
        <v>232</v>
      </c>
      <c r="E54" s="3" t="s">
        <v>21</v>
      </c>
      <c r="F54" s="1" t="s">
        <v>233</v>
      </c>
      <c r="G54" s="1" t="s">
        <v>234</v>
      </c>
      <c r="H54" s="1" t="s">
        <v>235</v>
      </c>
      <c r="I54" s="1" t="s">
        <v>62</v>
      </c>
      <c r="J54" s="4"/>
    </row>
    <row r="55" spans="1:10" customFormat="1" x14ac:dyDescent="0.25">
      <c r="A55" s="12"/>
      <c r="B55" s="1" t="s">
        <v>147</v>
      </c>
      <c r="C55" s="1" t="s">
        <v>147</v>
      </c>
      <c r="D55" s="3" t="s">
        <v>236</v>
      </c>
      <c r="E55" s="3" t="s">
        <v>21</v>
      </c>
      <c r="F55" s="1" t="s">
        <v>237</v>
      </c>
      <c r="G55" s="1" t="s">
        <v>238</v>
      </c>
      <c r="H55" s="1" t="s">
        <v>239</v>
      </c>
      <c r="I55" s="1" t="s">
        <v>62</v>
      </c>
      <c r="J55" s="4"/>
    </row>
    <row r="56" spans="1:10" customFormat="1" x14ac:dyDescent="0.25">
      <c r="A56" s="12"/>
      <c r="B56" s="1" t="s">
        <v>147</v>
      </c>
      <c r="C56" s="1" t="s">
        <v>147</v>
      </c>
      <c r="D56" s="3" t="s">
        <v>240</v>
      </c>
      <c r="E56" s="3" t="s">
        <v>21</v>
      </c>
      <c r="F56" s="1" t="s">
        <v>241</v>
      </c>
      <c r="G56" s="1" t="s">
        <v>238</v>
      </c>
      <c r="H56" s="1" t="s">
        <v>242</v>
      </c>
      <c r="I56" s="1" t="s">
        <v>62</v>
      </c>
      <c r="J56" s="4"/>
    </row>
    <row r="57" spans="1:10" customFormat="1" x14ac:dyDescent="0.25">
      <c r="A57" s="12"/>
      <c r="B57" s="1" t="s">
        <v>147</v>
      </c>
      <c r="C57" s="1" t="s">
        <v>147</v>
      </c>
      <c r="D57" s="3" t="s">
        <v>243</v>
      </c>
      <c r="E57" s="3" t="s">
        <v>21</v>
      </c>
      <c r="F57" s="1" t="s">
        <v>244</v>
      </c>
      <c r="G57" s="1" t="s">
        <v>245</v>
      </c>
      <c r="H57" s="1" t="s">
        <v>246</v>
      </c>
      <c r="I57" s="1" t="s">
        <v>247</v>
      </c>
      <c r="J57" s="4"/>
    </row>
    <row r="58" spans="1:10" customFormat="1" ht="30" x14ac:dyDescent="0.25">
      <c r="A58" s="12"/>
      <c r="B58" s="1" t="s">
        <v>147</v>
      </c>
      <c r="C58" s="1" t="s">
        <v>147</v>
      </c>
      <c r="D58" s="3" t="s">
        <v>248</v>
      </c>
      <c r="E58" s="3" t="s">
        <v>21</v>
      </c>
      <c r="F58" s="1" t="s">
        <v>249</v>
      </c>
      <c r="G58" s="1" t="s">
        <v>250</v>
      </c>
      <c r="H58" s="1" t="s">
        <v>251</v>
      </c>
      <c r="I58" s="1" t="s">
        <v>252</v>
      </c>
      <c r="J58" s="4"/>
    </row>
    <row r="59" spans="1:10" customFormat="1" x14ac:dyDescent="0.25">
      <c r="A59" s="12"/>
      <c r="B59" s="1" t="s">
        <v>147</v>
      </c>
      <c r="C59" s="1" t="s">
        <v>147</v>
      </c>
      <c r="D59" s="3" t="s">
        <v>253</v>
      </c>
      <c r="E59" s="3" t="s">
        <v>21</v>
      </c>
      <c r="F59" s="1" t="s">
        <v>254</v>
      </c>
      <c r="G59" s="1" t="s">
        <v>255</v>
      </c>
      <c r="H59" s="1" t="s">
        <v>256</v>
      </c>
      <c r="I59" s="1" t="s">
        <v>257</v>
      </c>
      <c r="J59" s="4"/>
    </row>
    <row r="60" spans="1:10" customFormat="1" x14ac:dyDescent="0.25">
      <c r="A60" s="12"/>
      <c r="B60" s="1" t="s">
        <v>147</v>
      </c>
      <c r="C60" s="1" t="s">
        <v>147</v>
      </c>
      <c r="D60" s="3" t="s">
        <v>258</v>
      </c>
      <c r="E60" s="3" t="s">
        <v>21</v>
      </c>
      <c r="F60" s="1" t="s">
        <v>259</v>
      </c>
      <c r="G60" s="1" t="s">
        <v>260</v>
      </c>
      <c r="H60" s="1" t="s">
        <v>261</v>
      </c>
      <c r="I60" s="1" t="s">
        <v>262</v>
      </c>
      <c r="J60" s="4"/>
    </row>
    <row r="61" spans="1:10" customFormat="1" x14ac:dyDescent="0.25">
      <c r="A61" s="12"/>
      <c r="B61" s="1" t="s">
        <v>147</v>
      </c>
      <c r="C61" s="1" t="s">
        <v>147</v>
      </c>
      <c r="D61" s="3" t="s">
        <v>263</v>
      </c>
      <c r="E61" s="3" t="s">
        <v>21</v>
      </c>
      <c r="F61" s="1" t="s">
        <v>264</v>
      </c>
      <c r="G61" s="1" t="s">
        <v>260</v>
      </c>
      <c r="H61" s="1" t="s">
        <v>265</v>
      </c>
      <c r="I61" s="1" t="s">
        <v>62</v>
      </c>
      <c r="J61" s="4"/>
    </row>
    <row r="62" spans="1:10" customFormat="1" x14ac:dyDescent="0.25">
      <c r="A62" s="12"/>
      <c r="B62" s="1" t="s">
        <v>147</v>
      </c>
      <c r="C62" s="1" t="s">
        <v>147</v>
      </c>
      <c r="D62" s="3" t="s">
        <v>266</v>
      </c>
      <c r="E62" s="3" t="s">
        <v>21</v>
      </c>
      <c r="F62" s="1" t="s">
        <v>267</v>
      </c>
      <c r="G62" s="1" t="s">
        <v>260</v>
      </c>
      <c r="H62" s="1" t="s">
        <v>268</v>
      </c>
      <c r="I62" s="1" t="s">
        <v>62</v>
      </c>
      <c r="J62" s="4"/>
    </row>
    <row r="63" spans="1:10" customFormat="1" x14ac:dyDescent="0.25">
      <c r="A63" s="12"/>
      <c r="B63" s="1" t="s">
        <v>147</v>
      </c>
      <c r="C63" s="1" t="s">
        <v>147</v>
      </c>
      <c r="D63" s="3" t="s">
        <v>269</v>
      </c>
      <c r="E63" s="3" t="s">
        <v>21</v>
      </c>
      <c r="F63" s="1" t="s">
        <v>270</v>
      </c>
      <c r="G63" s="1" t="s">
        <v>271</v>
      </c>
      <c r="H63" s="1" t="s">
        <v>272</v>
      </c>
      <c r="I63" s="1" t="s">
        <v>273</v>
      </c>
      <c r="J63" s="4"/>
    </row>
    <row r="64" spans="1:10" customFormat="1" x14ac:dyDescent="0.25">
      <c r="A64" s="12"/>
      <c r="B64" s="1" t="s">
        <v>147</v>
      </c>
      <c r="C64" s="1" t="s">
        <v>147</v>
      </c>
      <c r="D64" s="3" t="s">
        <v>274</v>
      </c>
      <c r="E64" s="3" t="s">
        <v>21</v>
      </c>
      <c r="F64" s="1" t="s">
        <v>275</v>
      </c>
      <c r="G64" s="1" t="s">
        <v>276</v>
      </c>
      <c r="H64" s="1" t="s">
        <v>277</v>
      </c>
      <c r="I64" s="1" t="s">
        <v>278</v>
      </c>
      <c r="J64" s="4"/>
    </row>
    <row r="65" spans="1:10" customFormat="1" x14ac:dyDescent="0.25">
      <c r="A65" s="12"/>
      <c r="B65" s="1" t="s">
        <v>147</v>
      </c>
      <c r="C65" s="1" t="s">
        <v>147</v>
      </c>
      <c r="D65" s="3" t="s">
        <v>279</v>
      </c>
      <c r="E65" s="3" t="s">
        <v>21</v>
      </c>
      <c r="F65" s="1" t="s">
        <v>280</v>
      </c>
      <c r="G65" s="1" t="s">
        <v>281</v>
      </c>
      <c r="H65" s="1" t="s">
        <v>282</v>
      </c>
      <c r="I65" s="1" t="s">
        <v>62</v>
      </c>
      <c r="J65" s="4"/>
    </row>
    <row r="66" spans="1:10" customFormat="1" x14ac:dyDescent="0.25">
      <c r="A66" s="12"/>
      <c r="B66" s="1" t="s">
        <v>147</v>
      </c>
      <c r="C66" s="1" t="s">
        <v>147</v>
      </c>
      <c r="D66" s="3" t="s">
        <v>283</v>
      </c>
      <c r="E66" s="3" t="s">
        <v>21</v>
      </c>
      <c r="F66" s="1" t="s">
        <v>284</v>
      </c>
      <c r="G66" s="1" t="s">
        <v>276</v>
      </c>
      <c r="H66" s="1" t="s">
        <v>285</v>
      </c>
      <c r="I66" s="1" t="s">
        <v>62</v>
      </c>
      <c r="J66" s="4"/>
    </row>
    <row r="67" spans="1:10" customFormat="1" x14ac:dyDescent="0.25">
      <c r="A67" s="12"/>
      <c r="B67" s="1" t="s">
        <v>147</v>
      </c>
      <c r="C67" s="1" t="s">
        <v>147</v>
      </c>
      <c r="D67" s="3" t="s">
        <v>286</v>
      </c>
      <c r="E67" s="3" t="s">
        <v>21</v>
      </c>
      <c r="F67" s="1" t="s">
        <v>287</v>
      </c>
      <c r="G67" s="1" t="s">
        <v>154</v>
      </c>
      <c r="H67" s="1" t="s">
        <v>288</v>
      </c>
      <c r="I67" s="1" t="s">
        <v>62</v>
      </c>
      <c r="J67" s="4"/>
    </row>
    <row r="68" spans="1:10" customFormat="1" x14ac:dyDescent="0.25">
      <c r="A68" s="12"/>
      <c r="B68" s="1" t="s">
        <v>147</v>
      </c>
      <c r="C68" s="1" t="s">
        <v>147</v>
      </c>
      <c r="D68" s="3" t="s">
        <v>289</v>
      </c>
      <c r="E68" s="3" t="s">
        <v>21</v>
      </c>
      <c r="F68" s="1" t="s">
        <v>290</v>
      </c>
      <c r="G68" s="1" t="s">
        <v>154</v>
      </c>
      <c r="H68" s="1" t="s">
        <v>291</v>
      </c>
      <c r="I68" s="1" t="s">
        <v>62</v>
      </c>
      <c r="J68" s="4"/>
    </row>
    <row r="69" spans="1:10" customFormat="1" x14ac:dyDescent="0.25">
      <c r="A69" s="12"/>
      <c r="B69" s="1" t="s">
        <v>147</v>
      </c>
      <c r="C69" s="1" t="s">
        <v>147</v>
      </c>
      <c r="D69" s="3" t="s">
        <v>292</v>
      </c>
      <c r="E69" s="3" t="s">
        <v>21</v>
      </c>
      <c r="F69" s="1" t="s">
        <v>293</v>
      </c>
      <c r="G69" s="1" t="s">
        <v>154</v>
      </c>
      <c r="H69" s="1" t="s">
        <v>294</v>
      </c>
      <c r="I69" s="1" t="s">
        <v>62</v>
      </c>
      <c r="J69" s="4"/>
    </row>
    <row r="70" spans="1:10" customFormat="1" ht="30" x14ac:dyDescent="0.25">
      <c r="A70" s="12"/>
      <c r="B70" s="1" t="s">
        <v>295</v>
      </c>
      <c r="C70" s="1" t="s">
        <v>295</v>
      </c>
      <c r="D70" s="3" t="s">
        <v>296</v>
      </c>
      <c r="E70" s="3" t="s">
        <v>10</v>
      </c>
      <c r="F70" s="1" t="s">
        <v>297</v>
      </c>
      <c r="G70" s="1" t="s">
        <v>298</v>
      </c>
      <c r="H70" s="1" t="s">
        <v>299</v>
      </c>
      <c r="I70" s="1" t="s">
        <v>62</v>
      </c>
      <c r="J70" s="4" t="s">
        <v>1143</v>
      </c>
    </row>
    <row r="71" spans="1:10" customFormat="1" ht="30" x14ac:dyDescent="0.25">
      <c r="A71" s="12"/>
      <c r="B71" s="1" t="s">
        <v>295</v>
      </c>
      <c r="C71" s="1" t="s">
        <v>295</v>
      </c>
      <c r="D71" s="3" t="s">
        <v>300</v>
      </c>
      <c r="E71" s="3" t="s">
        <v>21</v>
      </c>
      <c r="F71" s="1" t="s">
        <v>301</v>
      </c>
      <c r="G71" s="1" t="s">
        <v>302</v>
      </c>
      <c r="H71" s="1" t="s">
        <v>303</v>
      </c>
      <c r="I71" s="1" t="s">
        <v>304</v>
      </c>
      <c r="J71" s="4"/>
    </row>
    <row r="72" spans="1:10" customFormat="1" x14ac:dyDescent="0.25">
      <c r="A72" s="12"/>
      <c r="B72" s="1" t="s">
        <v>295</v>
      </c>
      <c r="C72" s="1" t="s">
        <v>295</v>
      </c>
      <c r="D72" s="3" t="s">
        <v>305</v>
      </c>
      <c r="E72" s="3" t="s">
        <v>10</v>
      </c>
      <c r="F72" s="1" t="s">
        <v>306</v>
      </c>
      <c r="G72" s="1" t="s">
        <v>307</v>
      </c>
      <c r="H72" s="1" t="s">
        <v>308</v>
      </c>
      <c r="I72" s="1" t="s">
        <v>309</v>
      </c>
      <c r="J72" s="4" t="s">
        <v>1144</v>
      </c>
    </row>
    <row r="73" spans="1:10" customFormat="1" x14ac:dyDescent="0.25">
      <c r="A73" s="12"/>
      <c r="B73" s="1" t="s">
        <v>295</v>
      </c>
      <c r="C73" s="1" t="s">
        <v>295</v>
      </c>
      <c r="D73" s="3" t="s">
        <v>310</v>
      </c>
      <c r="E73" s="3" t="s">
        <v>21</v>
      </c>
      <c r="F73" s="1" t="s">
        <v>311</v>
      </c>
      <c r="G73" s="1" t="s">
        <v>312</v>
      </c>
      <c r="H73" s="1" t="s">
        <v>313</v>
      </c>
      <c r="I73" s="1" t="s">
        <v>314</v>
      </c>
      <c r="J73" s="4"/>
    </row>
    <row r="74" spans="1:10" customFormat="1" x14ac:dyDescent="0.25">
      <c r="A74" s="12"/>
      <c r="B74" s="1" t="s">
        <v>295</v>
      </c>
      <c r="C74" s="1" t="s">
        <v>295</v>
      </c>
      <c r="D74" s="3" t="s">
        <v>315</v>
      </c>
      <c r="E74" s="3" t="s">
        <v>21</v>
      </c>
      <c r="F74" s="1" t="s">
        <v>316</v>
      </c>
      <c r="G74" s="1" t="s">
        <v>317</v>
      </c>
      <c r="H74" s="1" t="s">
        <v>318</v>
      </c>
      <c r="I74" s="1" t="s">
        <v>319</v>
      </c>
      <c r="J74" s="4"/>
    </row>
    <row r="75" spans="1:10" customFormat="1" ht="30" x14ac:dyDescent="0.25">
      <c r="A75" s="12"/>
      <c r="B75" s="1" t="s">
        <v>295</v>
      </c>
      <c r="C75" s="1" t="s">
        <v>295</v>
      </c>
      <c r="D75" s="3" t="s">
        <v>320</v>
      </c>
      <c r="E75" s="3" t="s">
        <v>21</v>
      </c>
      <c r="F75" s="1" t="s">
        <v>321</v>
      </c>
      <c r="G75" s="1" t="s">
        <v>322</v>
      </c>
      <c r="H75" s="1" t="s">
        <v>323</v>
      </c>
      <c r="I75" s="1" t="s">
        <v>324</v>
      </c>
      <c r="J75" s="4"/>
    </row>
    <row r="76" spans="1:10" customFormat="1" x14ac:dyDescent="0.25">
      <c r="A76" s="12"/>
      <c r="B76" s="1" t="s">
        <v>295</v>
      </c>
      <c r="C76" s="1" t="s">
        <v>295</v>
      </c>
      <c r="D76" s="3" t="s">
        <v>325</v>
      </c>
      <c r="E76" s="3" t="s">
        <v>21</v>
      </c>
      <c r="F76" s="1" t="s">
        <v>326</v>
      </c>
      <c r="G76" s="1" t="s">
        <v>327</v>
      </c>
      <c r="H76" s="1" t="s">
        <v>328</v>
      </c>
      <c r="I76" s="1" t="s">
        <v>62</v>
      </c>
      <c r="J76" s="4"/>
    </row>
    <row r="77" spans="1:10" customFormat="1" x14ac:dyDescent="0.25">
      <c r="A77" s="12"/>
      <c r="B77" s="1" t="s">
        <v>295</v>
      </c>
      <c r="C77" s="1" t="s">
        <v>295</v>
      </c>
      <c r="D77" s="3" t="s">
        <v>329</v>
      </c>
      <c r="E77" s="3" t="s">
        <v>10</v>
      </c>
      <c r="F77" s="1" t="s">
        <v>330</v>
      </c>
      <c r="G77" s="1" t="s">
        <v>331</v>
      </c>
      <c r="H77" s="1" t="s">
        <v>332</v>
      </c>
      <c r="I77" s="1" t="s">
        <v>333</v>
      </c>
      <c r="J77" s="4"/>
    </row>
    <row r="78" spans="1:10" customFormat="1" x14ac:dyDescent="0.25">
      <c r="A78" s="12"/>
      <c r="B78" s="1" t="s">
        <v>295</v>
      </c>
      <c r="C78" s="1" t="s">
        <v>295</v>
      </c>
      <c r="D78" s="3" t="s">
        <v>334</v>
      </c>
      <c r="E78" s="3" t="s">
        <v>21</v>
      </c>
      <c r="F78" s="1" t="s">
        <v>335</v>
      </c>
      <c r="G78" s="1" t="s">
        <v>331</v>
      </c>
      <c r="H78" s="1" t="s">
        <v>336</v>
      </c>
      <c r="I78" s="1" t="s">
        <v>337</v>
      </c>
      <c r="J78" s="4"/>
    </row>
    <row r="79" spans="1:10" customFormat="1" ht="30" x14ac:dyDescent="0.25">
      <c r="A79" s="12"/>
      <c r="B79" s="1" t="s">
        <v>295</v>
      </c>
      <c r="C79" s="1" t="s">
        <v>295</v>
      </c>
      <c r="D79" s="3" t="s">
        <v>338</v>
      </c>
      <c r="E79" s="3" t="s">
        <v>10</v>
      </c>
      <c r="F79" s="1" t="s">
        <v>339</v>
      </c>
      <c r="G79" s="1" t="s">
        <v>340</v>
      </c>
      <c r="H79" s="1" t="s">
        <v>341</v>
      </c>
      <c r="I79" s="1" t="s">
        <v>342</v>
      </c>
      <c r="J79" s="4"/>
    </row>
    <row r="80" spans="1:10" customFormat="1" x14ac:dyDescent="0.25">
      <c r="A80" s="12"/>
      <c r="B80" s="1" t="s">
        <v>295</v>
      </c>
      <c r="C80" s="1" t="s">
        <v>295</v>
      </c>
      <c r="D80" s="3" t="s">
        <v>343</v>
      </c>
      <c r="E80" s="3" t="s">
        <v>21</v>
      </c>
      <c r="F80" s="1" t="s">
        <v>344</v>
      </c>
      <c r="G80" s="1" t="s">
        <v>345</v>
      </c>
      <c r="H80" s="1" t="s">
        <v>346</v>
      </c>
      <c r="I80" s="1" t="s">
        <v>347</v>
      </c>
      <c r="J80" s="4"/>
    </row>
    <row r="81" spans="1:10" customFormat="1" x14ac:dyDescent="0.25">
      <c r="A81" s="12"/>
      <c r="B81" s="1" t="s">
        <v>295</v>
      </c>
      <c r="C81" s="1" t="s">
        <v>295</v>
      </c>
      <c r="D81" s="3" t="s">
        <v>348</v>
      </c>
      <c r="E81" s="3" t="s">
        <v>21</v>
      </c>
      <c r="F81" s="1" t="s">
        <v>349</v>
      </c>
      <c r="G81" s="1" t="s">
        <v>345</v>
      </c>
      <c r="H81" s="1" t="s">
        <v>350</v>
      </c>
      <c r="I81" s="1" t="s">
        <v>351</v>
      </c>
      <c r="J81" s="4"/>
    </row>
    <row r="82" spans="1:10" customFormat="1" x14ac:dyDescent="0.25">
      <c r="A82" s="12"/>
      <c r="B82" s="1" t="s">
        <v>295</v>
      </c>
      <c r="C82" s="1" t="s">
        <v>295</v>
      </c>
      <c r="D82" s="3" t="s">
        <v>352</v>
      </c>
      <c r="E82" s="3" t="s">
        <v>21</v>
      </c>
      <c r="F82" s="1" t="s">
        <v>353</v>
      </c>
      <c r="G82" s="1" t="s">
        <v>354</v>
      </c>
      <c r="H82" s="1" t="s">
        <v>355</v>
      </c>
      <c r="I82" s="1" t="s">
        <v>356</v>
      </c>
      <c r="J82" s="4"/>
    </row>
    <row r="83" spans="1:10" customFormat="1" x14ac:dyDescent="0.25">
      <c r="A83" s="12"/>
      <c r="B83" s="1" t="s">
        <v>295</v>
      </c>
      <c r="C83" s="1" t="s">
        <v>295</v>
      </c>
      <c r="D83" s="3" t="s">
        <v>357</v>
      </c>
      <c r="E83" s="3" t="s">
        <v>21</v>
      </c>
      <c r="F83" s="1" t="s">
        <v>358</v>
      </c>
      <c r="G83" s="1" t="s">
        <v>359</v>
      </c>
      <c r="H83" s="1" t="s">
        <v>360</v>
      </c>
      <c r="I83" s="1" t="s">
        <v>361</v>
      </c>
      <c r="J83" s="4"/>
    </row>
    <row r="84" spans="1:10" customFormat="1" x14ac:dyDescent="0.25">
      <c r="A84" s="12"/>
      <c r="B84" s="1" t="s">
        <v>295</v>
      </c>
      <c r="C84" s="1" t="s">
        <v>295</v>
      </c>
      <c r="D84" s="3" t="s">
        <v>362</v>
      </c>
      <c r="E84" s="3" t="s">
        <v>21</v>
      </c>
      <c r="F84" s="1" t="s">
        <v>363</v>
      </c>
      <c r="G84" s="1" t="s">
        <v>359</v>
      </c>
      <c r="H84" s="1" t="s">
        <v>364</v>
      </c>
      <c r="I84" s="1" t="s">
        <v>365</v>
      </c>
      <c r="J84" s="4"/>
    </row>
    <row r="85" spans="1:10" customFormat="1" x14ac:dyDescent="0.25">
      <c r="A85" s="12"/>
      <c r="B85" s="1" t="s">
        <v>295</v>
      </c>
      <c r="C85" s="1" t="s">
        <v>295</v>
      </c>
      <c r="D85" s="3" t="s">
        <v>366</v>
      </c>
      <c r="E85" s="3" t="s">
        <v>21</v>
      </c>
      <c r="F85" s="1" t="s">
        <v>367</v>
      </c>
      <c r="G85" s="1" t="s">
        <v>368</v>
      </c>
      <c r="H85" s="1" t="s">
        <v>369</v>
      </c>
      <c r="I85" s="1" t="s">
        <v>62</v>
      </c>
      <c r="J85" s="4"/>
    </row>
    <row r="86" spans="1:10" customFormat="1" x14ac:dyDescent="0.25">
      <c r="A86" s="12"/>
      <c r="B86" s="1" t="s">
        <v>295</v>
      </c>
      <c r="C86" s="1" t="s">
        <v>295</v>
      </c>
      <c r="D86" s="3" t="s">
        <v>370</v>
      </c>
      <c r="E86" s="3" t="s">
        <v>21</v>
      </c>
      <c r="F86" s="1" t="s">
        <v>371</v>
      </c>
      <c r="G86" s="1" t="s">
        <v>354</v>
      </c>
      <c r="H86" s="1" t="s">
        <v>372</v>
      </c>
      <c r="I86" s="1" t="s">
        <v>373</v>
      </c>
      <c r="J86" s="4"/>
    </row>
    <row r="87" spans="1:10" customFormat="1" x14ac:dyDescent="0.25">
      <c r="A87" s="12"/>
      <c r="B87" s="1" t="s">
        <v>295</v>
      </c>
      <c r="C87" s="1" t="s">
        <v>295</v>
      </c>
      <c r="D87" s="3" t="s">
        <v>374</v>
      </c>
      <c r="E87" s="3" t="s">
        <v>21</v>
      </c>
      <c r="F87" s="1" t="s">
        <v>375</v>
      </c>
      <c r="G87" s="1" t="s">
        <v>368</v>
      </c>
      <c r="H87" s="1" t="s">
        <v>376</v>
      </c>
      <c r="I87" s="1" t="s">
        <v>377</v>
      </c>
      <c r="J87" s="4"/>
    </row>
    <row r="88" spans="1:10" customFormat="1" x14ac:dyDescent="0.25">
      <c r="A88" s="12"/>
      <c r="B88" s="1" t="s">
        <v>295</v>
      </c>
      <c r="C88" s="1" t="s">
        <v>295</v>
      </c>
      <c r="D88" s="3" t="s">
        <v>378</v>
      </c>
      <c r="E88" s="3" t="s">
        <v>21</v>
      </c>
      <c r="F88" s="1" t="s">
        <v>379</v>
      </c>
      <c r="G88" s="1" t="s">
        <v>380</v>
      </c>
      <c r="H88" s="1" t="s">
        <v>303</v>
      </c>
      <c r="I88" s="1" t="s">
        <v>381</v>
      </c>
      <c r="J88" s="4"/>
    </row>
    <row r="89" spans="1:10" customFormat="1" x14ac:dyDescent="0.25">
      <c r="A89" s="12"/>
      <c r="B89" s="1" t="s">
        <v>295</v>
      </c>
      <c r="C89" s="1" t="s">
        <v>295</v>
      </c>
      <c r="D89" s="3" t="s">
        <v>382</v>
      </c>
      <c r="E89" s="3" t="s">
        <v>21</v>
      </c>
      <c r="F89" s="1" t="s">
        <v>383</v>
      </c>
      <c r="G89" s="1" t="s">
        <v>384</v>
      </c>
      <c r="H89" s="1" t="s">
        <v>385</v>
      </c>
      <c r="I89" s="1" t="s">
        <v>386</v>
      </c>
      <c r="J89" s="4"/>
    </row>
    <row r="90" spans="1:10" customFormat="1" x14ac:dyDescent="0.25">
      <c r="A90" s="12"/>
      <c r="B90" s="1" t="s">
        <v>295</v>
      </c>
      <c r="C90" s="1" t="s">
        <v>295</v>
      </c>
      <c r="D90" s="3" t="s">
        <v>387</v>
      </c>
      <c r="E90" s="3" t="s">
        <v>21</v>
      </c>
      <c r="F90" s="1" t="s">
        <v>388</v>
      </c>
      <c r="G90" s="1" t="s">
        <v>384</v>
      </c>
      <c r="H90" s="1" t="s">
        <v>389</v>
      </c>
      <c r="I90" s="1" t="s">
        <v>390</v>
      </c>
      <c r="J90" s="4"/>
    </row>
    <row r="91" spans="1:10" customFormat="1" x14ac:dyDescent="0.25">
      <c r="A91" s="12"/>
      <c r="B91" s="1" t="s">
        <v>295</v>
      </c>
      <c r="C91" s="1" t="s">
        <v>295</v>
      </c>
      <c r="D91" s="3" t="s">
        <v>391</v>
      </c>
      <c r="E91" s="3" t="s">
        <v>21</v>
      </c>
      <c r="F91" s="1" t="s">
        <v>392</v>
      </c>
      <c r="G91" s="1" t="s">
        <v>384</v>
      </c>
      <c r="H91" s="1" t="s">
        <v>393</v>
      </c>
      <c r="I91" s="1" t="s">
        <v>394</v>
      </c>
      <c r="J91" s="4"/>
    </row>
    <row r="92" spans="1:10" customFormat="1" x14ac:dyDescent="0.25">
      <c r="A92" s="12"/>
      <c r="B92" s="1" t="s">
        <v>295</v>
      </c>
      <c r="C92" s="1" t="s">
        <v>295</v>
      </c>
      <c r="D92" s="3" t="s">
        <v>395</v>
      </c>
      <c r="E92" s="3" t="s">
        <v>21</v>
      </c>
      <c r="F92" s="1" t="s">
        <v>396</v>
      </c>
      <c r="G92" s="1" t="s">
        <v>397</v>
      </c>
      <c r="H92" s="1" t="s">
        <v>398</v>
      </c>
      <c r="I92" s="1" t="s">
        <v>399</v>
      </c>
      <c r="J92" s="4"/>
    </row>
    <row r="93" spans="1:10" customFormat="1" ht="30" x14ac:dyDescent="0.25">
      <c r="A93" s="12"/>
      <c r="B93" s="1" t="s">
        <v>295</v>
      </c>
      <c r="C93" s="1" t="s">
        <v>295</v>
      </c>
      <c r="D93" s="3" t="s">
        <v>400</v>
      </c>
      <c r="E93" s="3" t="s">
        <v>21</v>
      </c>
      <c r="F93" s="1" t="s">
        <v>401</v>
      </c>
      <c r="G93" s="1" t="s">
        <v>402</v>
      </c>
      <c r="H93" s="1" t="s">
        <v>403</v>
      </c>
      <c r="I93" s="1" t="s">
        <v>404</v>
      </c>
      <c r="J93" s="4"/>
    </row>
    <row r="94" spans="1:10" customFormat="1" x14ac:dyDescent="0.25">
      <c r="A94" s="12"/>
      <c r="B94" s="1" t="s">
        <v>295</v>
      </c>
      <c r="C94" s="1" t="s">
        <v>295</v>
      </c>
      <c r="D94" s="3" t="s">
        <v>405</v>
      </c>
      <c r="E94" s="3" t="s">
        <v>21</v>
      </c>
      <c r="F94" s="1" t="s">
        <v>406</v>
      </c>
      <c r="G94" s="1" t="s">
        <v>407</v>
      </c>
      <c r="H94" s="1" t="s">
        <v>408</v>
      </c>
      <c r="I94" s="1" t="s">
        <v>409</v>
      </c>
      <c r="J94" s="4"/>
    </row>
    <row r="95" spans="1:10" customFormat="1" x14ac:dyDescent="0.25">
      <c r="A95" s="12"/>
      <c r="B95" s="1" t="s">
        <v>295</v>
      </c>
      <c r="C95" s="1" t="s">
        <v>295</v>
      </c>
      <c r="D95" s="3" t="s">
        <v>410</v>
      </c>
      <c r="E95" s="3" t="s">
        <v>10</v>
      </c>
      <c r="F95" s="1" t="s">
        <v>411</v>
      </c>
      <c r="G95" s="1" t="s">
        <v>407</v>
      </c>
      <c r="H95" s="1" t="s">
        <v>412</v>
      </c>
      <c r="I95" s="1" t="s">
        <v>413</v>
      </c>
      <c r="J95" s="4"/>
    </row>
    <row r="96" spans="1:10" customFormat="1" x14ac:dyDescent="0.25">
      <c r="A96" s="12"/>
      <c r="B96" s="1" t="s">
        <v>414</v>
      </c>
      <c r="C96" s="1" t="s">
        <v>414</v>
      </c>
      <c r="D96" s="3" t="s">
        <v>415</v>
      </c>
      <c r="E96" s="3" t="s">
        <v>10</v>
      </c>
      <c r="F96" s="1" t="s">
        <v>416</v>
      </c>
      <c r="G96" s="1" t="s">
        <v>417</v>
      </c>
      <c r="H96" s="1" t="s">
        <v>418</v>
      </c>
      <c r="I96" s="1" t="s">
        <v>62</v>
      </c>
      <c r="J96" s="4" t="s">
        <v>1147</v>
      </c>
    </row>
    <row r="97" spans="1:10" customFormat="1" x14ac:dyDescent="0.25">
      <c r="A97" s="12"/>
      <c r="B97" s="1" t="s">
        <v>414</v>
      </c>
      <c r="C97" s="1" t="s">
        <v>414</v>
      </c>
      <c r="D97" s="3" t="s">
        <v>419</v>
      </c>
      <c r="E97" s="3" t="s">
        <v>21</v>
      </c>
      <c r="F97" s="1" t="s">
        <v>420</v>
      </c>
      <c r="G97" s="1" t="s">
        <v>421</v>
      </c>
      <c r="H97" s="1" t="s">
        <v>303</v>
      </c>
      <c r="I97" s="1" t="s">
        <v>422</v>
      </c>
      <c r="J97" s="4"/>
    </row>
    <row r="98" spans="1:10" customFormat="1" x14ac:dyDescent="0.25">
      <c r="A98" s="12"/>
      <c r="B98" s="1" t="s">
        <v>414</v>
      </c>
      <c r="C98" s="1" t="s">
        <v>414</v>
      </c>
      <c r="D98" s="3" t="s">
        <v>423</v>
      </c>
      <c r="E98" s="3" t="s">
        <v>21</v>
      </c>
      <c r="F98" s="1" t="s">
        <v>424</v>
      </c>
      <c r="G98" s="1" t="s">
        <v>421</v>
      </c>
      <c r="H98" s="1" t="s">
        <v>425</v>
      </c>
      <c r="I98" s="1" t="s">
        <v>426</v>
      </c>
      <c r="J98" s="4"/>
    </row>
    <row r="99" spans="1:10" customFormat="1" x14ac:dyDescent="0.25">
      <c r="A99" s="12"/>
      <c r="B99" s="1" t="s">
        <v>414</v>
      </c>
      <c r="C99" s="1" t="s">
        <v>414</v>
      </c>
      <c r="D99" s="3" t="s">
        <v>427</v>
      </c>
      <c r="E99" s="3" t="s">
        <v>21</v>
      </c>
      <c r="F99" s="1" t="s">
        <v>428</v>
      </c>
      <c r="G99" s="1" t="s">
        <v>429</v>
      </c>
      <c r="H99" s="1" t="s">
        <v>430</v>
      </c>
      <c r="I99" s="1" t="s">
        <v>431</v>
      </c>
      <c r="J99" s="4"/>
    </row>
    <row r="100" spans="1:10" customFormat="1" x14ac:dyDescent="0.25">
      <c r="A100" s="12"/>
      <c r="B100" s="1" t="s">
        <v>414</v>
      </c>
      <c r="C100" s="1" t="s">
        <v>414</v>
      </c>
      <c r="D100" s="3" t="s">
        <v>432</v>
      </c>
      <c r="E100" s="3" t="s">
        <v>10</v>
      </c>
      <c r="F100" s="1" t="s">
        <v>433</v>
      </c>
      <c r="G100" s="1" t="s">
        <v>434</v>
      </c>
      <c r="H100" s="1" t="s">
        <v>435</v>
      </c>
      <c r="I100" s="1" t="s">
        <v>436</v>
      </c>
      <c r="J100" s="4" t="s">
        <v>1148</v>
      </c>
    </row>
    <row r="101" spans="1:10" customFormat="1" ht="45" x14ac:dyDescent="0.25">
      <c r="A101" s="12"/>
      <c r="B101" s="1" t="s">
        <v>414</v>
      </c>
      <c r="C101" s="1" t="s">
        <v>414</v>
      </c>
      <c r="D101" s="3" t="s">
        <v>437</v>
      </c>
      <c r="E101" s="3" t="s">
        <v>10</v>
      </c>
      <c r="F101" s="1" t="s">
        <v>438</v>
      </c>
      <c r="G101" s="1" t="s">
        <v>439</v>
      </c>
      <c r="H101" s="1" t="s">
        <v>440</v>
      </c>
      <c r="I101" s="1" t="s">
        <v>441</v>
      </c>
      <c r="J101" s="4" t="s">
        <v>1149</v>
      </c>
    </row>
    <row r="102" spans="1:10" customFormat="1" ht="30" x14ac:dyDescent="0.25">
      <c r="A102" s="12"/>
      <c r="B102" s="1" t="s">
        <v>414</v>
      </c>
      <c r="C102" s="1" t="s">
        <v>414</v>
      </c>
      <c r="D102" s="3" t="s">
        <v>442</v>
      </c>
      <c r="E102" s="3" t="s">
        <v>21</v>
      </c>
      <c r="F102" s="1" t="s">
        <v>443</v>
      </c>
      <c r="G102" s="1" t="s">
        <v>444</v>
      </c>
      <c r="H102" s="1" t="s">
        <v>445</v>
      </c>
      <c r="I102" s="1" t="s">
        <v>446</v>
      </c>
      <c r="J102" s="4"/>
    </row>
    <row r="103" spans="1:10" customFormat="1" x14ac:dyDescent="0.25">
      <c r="A103" s="12"/>
      <c r="B103" s="1" t="s">
        <v>414</v>
      </c>
      <c r="C103" s="1" t="s">
        <v>414</v>
      </c>
      <c r="D103" s="3" t="s">
        <v>447</v>
      </c>
      <c r="E103" s="3" t="s">
        <v>21</v>
      </c>
      <c r="F103" s="1" t="s">
        <v>448</v>
      </c>
      <c r="G103" s="1" t="s">
        <v>449</v>
      </c>
      <c r="H103" s="1" t="s">
        <v>450</v>
      </c>
      <c r="I103" s="1" t="s">
        <v>278</v>
      </c>
      <c r="J103" s="4"/>
    </row>
    <row r="104" spans="1:10" customFormat="1" x14ac:dyDescent="0.25">
      <c r="A104" s="12"/>
      <c r="B104" s="1" t="s">
        <v>414</v>
      </c>
      <c r="C104" s="1" t="s">
        <v>414</v>
      </c>
      <c r="D104" s="3" t="s">
        <v>451</v>
      </c>
      <c r="E104" s="3" t="s">
        <v>21</v>
      </c>
      <c r="F104" s="1" t="s">
        <v>452</v>
      </c>
      <c r="G104" s="1" t="s">
        <v>453</v>
      </c>
      <c r="H104" s="1" t="s">
        <v>454</v>
      </c>
      <c r="I104" s="1" t="s">
        <v>455</v>
      </c>
      <c r="J104" s="4"/>
    </row>
    <row r="105" spans="1:10" customFormat="1" x14ac:dyDescent="0.25">
      <c r="A105" s="12"/>
      <c r="B105" s="1" t="s">
        <v>414</v>
      </c>
      <c r="C105" s="1" t="s">
        <v>414</v>
      </c>
      <c r="D105" s="3" t="s">
        <v>456</v>
      </c>
      <c r="E105" s="3" t="s">
        <v>21</v>
      </c>
      <c r="F105" s="1" t="s">
        <v>457</v>
      </c>
      <c r="G105" s="1" t="s">
        <v>458</v>
      </c>
      <c r="H105" s="1" t="s">
        <v>459</v>
      </c>
      <c r="I105" s="1" t="s">
        <v>460</v>
      </c>
      <c r="J105" s="4"/>
    </row>
    <row r="106" spans="1:10" customFormat="1" x14ac:dyDescent="0.25">
      <c r="A106" s="12"/>
      <c r="B106" s="1" t="s">
        <v>414</v>
      </c>
      <c r="C106" s="1" t="s">
        <v>414</v>
      </c>
      <c r="D106" s="3" t="s">
        <v>461</v>
      </c>
      <c r="E106" s="3" t="s">
        <v>21</v>
      </c>
      <c r="F106" s="1" t="s">
        <v>462</v>
      </c>
      <c r="G106" s="1" t="s">
        <v>463</v>
      </c>
      <c r="H106" s="1" t="s">
        <v>459</v>
      </c>
      <c r="I106" s="1" t="s">
        <v>464</v>
      </c>
      <c r="J106" s="4"/>
    </row>
    <row r="107" spans="1:10" customFormat="1" ht="30" x14ac:dyDescent="0.25">
      <c r="A107" s="12"/>
      <c r="B107" s="1" t="s">
        <v>414</v>
      </c>
      <c r="C107" s="1" t="s">
        <v>414</v>
      </c>
      <c r="D107" s="3" t="s">
        <v>465</v>
      </c>
      <c r="E107" s="3" t="s">
        <v>10</v>
      </c>
      <c r="F107" s="1" t="s">
        <v>466</v>
      </c>
      <c r="G107" s="1" t="s">
        <v>467</v>
      </c>
      <c r="H107" s="1" t="s">
        <v>468</v>
      </c>
      <c r="I107" s="1" t="s">
        <v>469</v>
      </c>
      <c r="J107" s="4"/>
    </row>
    <row r="108" spans="1:10" customFormat="1" x14ac:dyDescent="0.25">
      <c r="A108" s="12"/>
      <c r="B108" s="1" t="s">
        <v>414</v>
      </c>
      <c r="C108" s="1" t="s">
        <v>414</v>
      </c>
      <c r="D108" s="3" t="s">
        <v>470</v>
      </c>
      <c r="E108" s="3" t="s">
        <v>10</v>
      </c>
      <c r="F108" s="1" t="s">
        <v>471</v>
      </c>
      <c r="G108" s="1" t="s">
        <v>421</v>
      </c>
      <c r="H108" s="1" t="s">
        <v>472</v>
      </c>
      <c r="I108" s="1" t="s">
        <v>473</v>
      </c>
      <c r="J108" s="4"/>
    </row>
    <row r="109" spans="1:10" customFormat="1" x14ac:dyDescent="0.25">
      <c r="A109" s="12"/>
      <c r="B109" s="1" t="s">
        <v>414</v>
      </c>
      <c r="C109" s="1" t="s">
        <v>414</v>
      </c>
      <c r="D109" s="3" t="s">
        <v>474</v>
      </c>
      <c r="E109" s="3" t="s">
        <v>10</v>
      </c>
      <c r="F109" s="1" t="s">
        <v>475</v>
      </c>
      <c r="G109" s="1" t="s">
        <v>421</v>
      </c>
      <c r="H109" s="1" t="s">
        <v>476</v>
      </c>
      <c r="I109" s="1" t="s">
        <v>477</v>
      </c>
      <c r="J109" s="4"/>
    </row>
    <row r="110" spans="1:10" customFormat="1" x14ac:dyDescent="0.25">
      <c r="A110" s="12"/>
      <c r="B110" s="1" t="s">
        <v>414</v>
      </c>
      <c r="C110" s="1" t="s">
        <v>414</v>
      </c>
      <c r="D110" s="3" t="s">
        <v>478</v>
      </c>
      <c r="E110" s="3" t="s">
        <v>21</v>
      </c>
      <c r="F110" s="1" t="s">
        <v>479</v>
      </c>
      <c r="G110" s="1" t="s">
        <v>421</v>
      </c>
      <c r="H110" s="1" t="s">
        <v>480</v>
      </c>
      <c r="I110" s="1" t="s">
        <v>62</v>
      </c>
      <c r="J110" s="4"/>
    </row>
    <row r="111" spans="1:10" customFormat="1" x14ac:dyDescent="0.25">
      <c r="A111" s="12"/>
      <c r="B111" s="1" t="s">
        <v>414</v>
      </c>
      <c r="C111" s="1" t="s">
        <v>414</v>
      </c>
      <c r="D111" s="3" t="s">
        <v>481</v>
      </c>
      <c r="E111" s="3" t="s">
        <v>21</v>
      </c>
      <c r="F111" s="1" t="s">
        <v>482</v>
      </c>
      <c r="G111" s="1" t="s">
        <v>483</v>
      </c>
      <c r="H111" s="1" t="s">
        <v>484</v>
      </c>
      <c r="I111" s="1" t="s">
        <v>485</v>
      </c>
      <c r="J111" s="4"/>
    </row>
    <row r="112" spans="1:10" customFormat="1" x14ac:dyDescent="0.25">
      <c r="A112" s="12"/>
      <c r="B112" s="1" t="s">
        <v>414</v>
      </c>
      <c r="C112" s="1" t="s">
        <v>414</v>
      </c>
      <c r="D112" s="3" t="s">
        <v>486</v>
      </c>
      <c r="E112" s="3" t="s">
        <v>21</v>
      </c>
      <c r="F112" s="1" t="s">
        <v>487</v>
      </c>
      <c r="G112" s="1" t="s">
        <v>488</v>
      </c>
      <c r="H112" s="1" t="s">
        <v>489</v>
      </c>
      <c r="I112" s="1" t="s">
        <v>490</v>
      </c>
      <c r="J112" s="4"/>
    </row>
    <row r="113" spans="1:10" customFormat="1" x14ac:dyDescent="0.25">
      <c r="A113" s="12"/>
      <c r="B113" s="1" t="s">
        <v>414</v>
      </c>
      <c r="C113" s="1" t="s">
        <v>414</v>
      </c>
      <c r="D113" s="3" t="s">
        <v>491</v>
      </c>
      <c r="E113" s="3" t="s">
        <v>21</v>
      </c>
      <c r="F113" s="1" t="s">
        <v>492</v>
      </c>
      <c r="G113" s="1" t="s">
        <v>493</v>
      </c>
      <c r="H113" s="1" t="s">
        <v>494</v>
      </c>
      <c r="I113" s="1" t="s">
        <v>495</v>
      </c>
      <c r="J113" s="4"/>
    </row>
    <row r="114" spans="1:10" customFormat="1" x14ac:dyDescent="0.25">
      <c r="A114" s="12"/>
      <c r="B114" s="1" t="s">
        <v>414</v>
      </c>
      <c r="C114" s="1" t="s">
        <v>414</v>
      </c>
      <c r="D114" s="3" t="s">
        <v>496</v>
      </c>
      <c r="E114" s="3" t="s">
        <v>21</v>
      </c>
      <c r="F114" s="1" t="s">
        <v>497</v>
      </c>
      <c r="G114" s="1" t="s">
        <v>421</v>
      </c>
      <c r="H114" s="1" t="s">
        <v>498</v>
      </c>
      <c r="I114" s="1" t="s">
        <v>62</v>
      </c>
      <c r="J114" s="4"/>
    </row>
    <row r="115" spans="1:10" customFormat="1" x14ac:dyDescent="0.25">
      <c r="A115" s="12"/>
      <c r="B115" s="1" t="s">
        <v>414</v>
      </c>
      <c r="C115" s="1" t="s">
        <v>414</v>
      </c>
      <c r="D115" s="3" t="s">
        <v>499</v>
      </c>
      <c r="E115" s="3" t="s">
        <v>21</v>
      </c>
      <c r="F115" s="1" t="s">
        <v>500</v>
      </c>
      <c r="G115" s="1" t="s">
        <v>421</v>
      </c>
      <c r="H115" s="1" t="s">
        <v>501</v>
      </c>
      <c r="I115" s="1" t="s">
        <v>502</v>
      </c>
      <c r="J115" s="4"/>
    </row>
    <row r="116" spans="1:10" customFormat="1" x14ac:dyDescent="0.25">
      <c r="A116" s="12"/>
      <c r="B116" s="1" t="s">
        <v>414</v>
      </c>
      <c r="C116" s="1" t="s">
        <v>414</v>
      </c>
      <c r="D116" s="3" t="s">
        <v>503</v>
      </c>
      <c r="E116" s="3" t="s">
        <v>21</v>
      </c>
      <c r="F116" s="1" t="s">
        <v>504</v>
      </c>
      <c r="G116" s="1" t="s">
        <v>421</v>
      </c>
      <c r="H116" s="1" t="s">
        <v>501</v>
      </c>
      <c r="I116" s="1" t="s">
        <v>505</v>
      </c>
      <c r="J116" s="4"/>
    </row>
    <row r="117" spans="1:10" customFormat="1" x14ac:dyDescent="0.25">
      <c r="A117" s="12"/>
      <c r="B117" s="1" t="s">
        <v>414</v>
      </c>
      <c r="C117" s="1" t="s">
        <v>414</v>
      </c>
      <c r="D117" s="3" t="s">
        <v>506</v>
      </c>
      <c r="E117" s="3" t="s">
        <v>21</v>
      </c>
      <c r="F117" s="1" t="s">
        <v>507</v>
      </c>
      <c r="G117" s="1" t="s">
        <v>508</v>
      </c>
      <c r="H117" s="1" t="s">
        <v>509</v>
      </c>
      <c r="I117" s="1" t="s">
        <v>62</v>
      </c>
      <c r="J117" s="4"/>
    </row>
    <row r="118" spans="1:10" customFormat="1" x14ac:dyDescent="0.25">
      <c r="A118" s="12"/>
      <c r="B118" s="1" t="s">
        <v>414</v>
      </c>
      <c r="C118" s="1" t="s">
        <v>414</v>
      </c>
      <c r="D118" s="3" t="s">
        <v>510</v>
      </c>
      <c r="E118" s="3" t="s">
        <v>21</v>
      </c>
      <c r="F118" s="1" t="s">
        <v>511</v>
      </c>
      <c r="G118" s="1" t="s">
        <v>508</v>
      </c>
      <c r="H118" s="1" t="s">
        <v>512</v>
      </c>
      <c r="I118" s="1" t="s">
        <v>513</v>
      </c>
      <c r="J118" s="4"/>
    </row>
    <row r="119" spans="1:10" customFormat="1" x14ac:dyDescent="0.25">
      <c r="A119" s="12"/>
      <c r="B119" s="1" t="s">
        <v>414</v>
      </c>
      <c r="C119" s="1" t="s">
        <v>414</v>
      </c>
      <c r="D119" s="3" t="s">
        <v>514</v>
      </c>
      <c r="E119" s="3" t="s">
        <v>21</v>
      </c>
      <c r="F119" s="1" t="s">
        <v>515</v>
      </c>
      <c r="G119" s="1" t="s">
        <v>488</v>
      </c>
      <c r="H119" s="1" t="s">
        <v>516</v>
      </c>
      <c r="I119" s="1" t="s">
        <v>517</v>
      </c>
      <c r="J119" s="4"/>
    </row>
    <row r="120" spans="1:10" customFormat="1" x14ac:dyDescent="0.25">
      <c r="A120" s="12"/>
      <c r="B120" s="1" t="s">
        <v>414</v>
      </c>
      <c r="C120" s="1" t="s">
        <v>414</v>
      </c>
      <c r="D120" s="3" t="s">
        <v>518</v>
      </c>
      <c r="E120" s="3" t="s">
        <v>21</v>
      </c>
      <c r="F120" s="1" t="s">
        <v>519</v>
      </c>
      <c r="G120" s="1" t="s">
        <v>483</v>
      </c>
      <c r="H120" s="1" t="s">
        <v>520</v>
      </c>
      <c r="I120" s="1" t="s">
        <v>521</v>
      </c>
      <c r="J120" s="4"/>
    </row>
    <row r="121" spans="1:10" customFormat="1" x14ac:dyDescent="0.25">
      <c r="A121" s="12"/>
      <c r="B121" s="1" t="s">
        <v>414</v>
      </c>
      <c r="C121" s="1" t="s">
        <v>414</v>
      </c>
      <c r="D121" s="3" t="s">
        <v>522</v>
      </c>
      <c r="E121" s="3" t="s">
        <v>21</v>
      </c>
      <c r="F121" s="1" t="s">
        <v>523</v>
      </c>
      <c r="G121" s="1" t="s">
        <v>483</v>
      </c>
      <c r="H121" s="1" t="s">
        <v>520</v>
      </c>
      <c r="I121" s="1" t="s">
        <v>524</v>
      </c>
      <c r="J121" s="4"/>
    </row>
    <row r="122" spans="1:10" customFormat="1" ht="30" x14ac:dyDescent="0.25">
      <c r="A122" s="12"/>
      <c r="B122" s="1" t="s">
        <v>525</v>
      </c>
      <c r="C122" s="1" t="s">
        <v>525</v>
      </c>
      <c r="D122" s="3" t="s">
        <v>526</v>
      </c>
      <c r="E122" s="3" t="s">
        <v>10</v>
      </c>
      <c r="F122" s="1" t="s">
        <v>527</v>
      </c>
      <c r="G122" s="1" t="s">
        <v>532</v>
      </c>
      <c r="H122" s="1" t="s">
        <v>528</v>
      </c>
      <c r="I122" s="1" t="s">
        <v>529</v>
      </c>
      <c r="J122" s="4" t="s">
        <v>1145</v>
      </c>
    </row>
    <row r="123" spans="1:10" customFormat="1" x14ac:dyDescent="0.25">
      <c r="A123" s="12"/>
      <c r="B123" s="1" t="s">
        <v>525</v>
      </c>
      <c r="C123" s="1" t="s">
        <v>525</v>
      </c>
      <c r="D123" s="3" t="s">
        <v>530</v>
      </c>
      <c r="E123" s="3" t="s">
        <v>21</v>
      </c>
      <c r="F123" s="1" t="s">
        <v>531</v>
      </c>
      <c r="G123" s="1" t="s">
        <v>532</v>
      </c>
      <c r="H123" s="1" t="s">
        <v>533</v>
      </c>
      <c r="I123" s="1" t="s">
        <v>62</v>
      </c>
      <c r="J123" s="4"/>
    </row>
    <row r="124" spans="1:10" customFormat="1" x14ac:dyDescent="0.25">
      <c r="A124" s="12"/>
      <c r="B124" s="1" t="s">
        <v>525</v>
      </c>
      <c r="C124" s="1" t="s">
        <v>525</v>
      </c>
      <c r="D124" s="3" t="s">
        <v>534</v>
      </c>
      <c r="E124" s="3" t="s">
        <v>21</v>
      </c>
      <c r="F124" s="1" t="s">
        <v>535</v>
      </c>
      <c r="G124" s="1" t="s">
        <v>532</v>
      </c>
      <c r="H124" s="1" t="s">
        <v>536</v>
      </c>
      <c r="I124" s="1" t="s">
        <v>537</v>
      </c>
      <c r="J124" s="4"/>
    </row>
    <row r="125" spans="1:10" customFormat="1" x14ac:dyDescent="0.25">
      <c r="A125" s="12"/>
      <c r="B125" s="1" t="s">
        <v>525</v>
      </c>
      <c r="C125" s="1" t="s">
        <v>525</v>
      </c>
      <c r="D125" s="3" t="s">
        <v>538</v>
      </c>
      <c r="E125" s="3" t="s">
        <v>21</v>
      </c>
      <c r="F125" s="1" t="s">
        <v>539</v>
      </c>
      <c r="G125" s="1" t="s">
        <v>540</v>
      </c>
      <c r="H125" s="1" t="s">
        <v>541</v>
      </c>
      <c r="I125" s="1" t="s">
        <v>542</v>
      </c>
      <c r="J125" s="4"/>
    </row>
    <row r="126" spans="1:10" customFormat="1" ht="30" x14ac:dyDescent="0.25">
      <c r="A126" s="12"/>
      <c r="B126" s="1" t="s">
        <v>525</v>
      </c>
      <c r="C126" s="1" t="s">
        <v>525</v>
      </c>
      <c r="D126" s="3" t="s">
        <v>543</v>
      </c>
      <c r="E126" s="3" t="s">
        <v>21</v>
      </c>
      <c r="F126" s="1" t="s">
        <v>544</v>
      </c>
      <c r="G126" s="1" t="s">
        <v>545</v>
      </c>
      <c r="H126" s="1" t="s">
        <v>541</v>
      </c>
      <c r="I126" s="1" t="s">
        <v>546</v>
      </c>
      <c r="J126" s="4"/>
    </row>
    <row r="127" spans="1:10" customFormat="1" ht="30" x14ac:dyDescent="0.25">
      <c r="A127" s="12"/>
      <c r="B127" s="1" t="s">
        <v>525</v>
      </c>
      <c r="C127" s="1" t="s">
        <v>525</v>
      </c>
      <c r="D127" s="3" t="s">
        <v>547</v>
      </c>
      <c r="E127" s="3" t="s">
        <v>21</v>
      </c>
      <c r="F127" s="1" t="s">
        <v>548</v>
      </c>
      <c r="G127" s="1" t="s">
        <v>540</v>
      </c>
      <c r="H127" s="1" t="s">
        <v>549</v>
      </c>
      <c r="I127" s="1" t="s">
        <v>550</v>
      </c>
      <c r="J127" s="4"/>
    </row>
    <row r="128" spans="1:10" customFormat="1" ht="30" x14ac:dyDescent="0.25">
      <c r="A128" s="12"/>
      <c r="B128" s="1" t="s">
        <v>525</v>
      </c>
      <c r="C128" s="1" t="s">
        <v>525</v>
      </c>
      <c r="D128" s="3" t="s">
        <v>551</v>
      </c>
      <c r="E128" s="3" t="s">
        <v>21</v>
      </c>
      <c r="F128" s="1" t="s">
        <v>552</v>
      </c>
      <c r="G128" s="1" t="s">
        <v>553</v>
      </c>
      <c r="H128" s="1" t="s">
        <v>554</v>
      </c>
      <c r="I128" s="1" t="s">
        <v>555</v>
      </c>
      <c r="J128" s="4"/>
    </row>
    <row r="129" spans="1:10" customFormat="1" ht="30" x14ac:dyDescent="0.25">
      <c r="A129" s="12"/>
      <c r="B129" s="1" t="s">
        <v>525</v>
      </c>
      <c r="C129" s="1" t="s">
        <v>525</v>
      </c>
      <c r="D129" s="3" t="s">
        <v>556</v>
      </c>
      <c r="E129" s="3" t="s">
        <v>21</v>
      </c>
      <c r="F129" s="5" t="s">
        <v>1146</v>
      </c>
      <c r="G129" s="1" t="s">
        <v>557</v>
      </c>
      <c r="H129" s="1" t="s">
        <v>558</v>
      </c>
      <c r="I129" s="1" t="s">
        <v>559</v>
      </c>
      <c r="J129" s="4"/>
    </row>
    <row r="130" spans="1:10" customFormat="1" x14ac:dyDescent="0.25">
      <c r="A130" s="12"/>
      <c r="B130" s="1" t="s">
        <v>525</v>
      </c>
      <c r="C130" s="1" t="s">
        <v>525</v>
      </c>
      <c r="D130" s="3" t="s">
        <v>560</v>
      </c>
      <c r="E130" s="3" t="s">
        <v>21</v>
      </c>
      <c r="F130" s="1" t="s">
        <v>561</v>
      </c>
      <c r="G130" s="1" t="s">
        <v>557</v>
      </c>
      <c r="H130" s="1" t="s">
        <v>562</v>
      </c>
      <c r="I130" s="1" t="s">
        <v>62</v>
      </c>
      <c r="J130" s="4"/>
    </row>
    <row r="131" spans="1:10" customFormat="1" ht="30" x14ac:dyDescent="0.25">
      <c r="A131" s="12"/>
      <c r="B131" s="1" t="s">
        <v>1045</v>
      </c>
      <c r="C131" s="1" t="s">
        <v>1045</v>
      </c>
      <c r="D131" s="3" t="s">
        <v>1046</v>
      </c>
      <c r="E131" s="3" t="s">
        <v>21</v>
      </c>
      <c r="F131" s="1" t="s">
        <v>563</v>
      </c>
      <c r="G131" s="1" t="s">
        <v>564</v>
      </c>
      <c r="H131" s="1" t="s">
        <v>1047</v>
      </c>
      <c r="I131" s="1" t="s">
        <v>565</v>
      </c>
      <c r="J131" s="4"/>
    </row>
    <row r="132" spans="1:10" customFormat="1" ht="30" x14ac:dyDescent="0.25">
      <c r="A132" s="12"/>
      <c r="B132" s="1" t="s">
        <v>1045</v>
      </c>
      <c r="C132" s="1" t="s">
        <v>1045</v>
      </c>
      <c r="D132" s="3" t="s">
        <v>1048</v>
      </c>
      <c r="E132" s="3" t="s">
        <v>21</v>
      </c>
      <c r="F132" s="1" t="s">
        <v>566</v>
      </c>
      <c r="G132" s="1" t="s">
        <v>564</v>
      </c>
      <c r="H132" s="1" t="s">
        <v>567</v>
      </c>
      <c r="I132" s="1" t="s">
        <v>568</v>
      </c>
      <c r="J132" s="4"/>
    </row>
    <row r="133" spans="1:10" customFormat="1" x14ac:dyDescent="0.25">
      <c r="A133" s="12"/>
      <c r="B133" s="1" t="s">
        <v>1045</v>
      </c>
      <c r="C133" s="1" t="s">
        <v>1045</v>
      </c>
      <c r="D133" s="3" t="s">
        <v>1049</v>
      </c>
      <c r="E133" s="3" t="s">
        <v>21</v>
      </c>
      <c r="F133" s="1" t="s">
        <v>569</v>
      </c>
      <c r="G133" s="1" t="s">
        <v>570</v>
      </c>
      <c r="H133" s="1" t="s">
        <v>571</v>
      </c>
      <c r="I133" s="1" t="s">
        <v>62</v>
      </c>
      <c r="J133" s="4"/>
    </row>
    <row r="134" spans="1:10" customFormat="1" x14ac:dyDescent="0.25">
      <c r="A134" s="12"/>
      <c r="B134" s="1" t="s">
        <v>1045</v>
      </c>
      <c r="C134" s="1" t="s">
        <v>1045</v>
      </c>
      <c r="D134" s="3" t="s">
        <v>1050</v>
      </c>
      <c r="E134" s="3" t="s">
        <v>21</v>
      </c>
      <c r="F134" s="1" t="s">
        <v>572</v>
      </c>
      <c r="G134" s="1" t="s">
        <v>573</v>
      </c>
      <c r="H134" s="1" t="s">
        <v>574</v>
      </c>
      <c r="I134" s="1" t="s">
        <v>575</v>
      </c>
      <c r="J134" s="4"/>
    </row>
    <row r="135" spans="1:10" customFormat="1" x14ac:dyDescent="0.25">
      <c r="A135" s="12"/>
      <c r="B135" s="1" t="s">
        <v>1045</v>
      </c>
      <c r="C135" s="1" t="s">
        <v>1045</v>
      </c>
      <c r="D135" s="3" t="s">
        <v>1051</v>
      </c>
      <c r="E135" s="3" t="s">
        <v>21</v>
      </c>
      <c r="F135" s="1" t="s">
        <v>576</v>
      </c>
      <c r="G135" s="1" t="s">
        <v>570</v>
      </c>
      <c r="H135" s="1" t="s">
        <v>577</v>
      </c>
      <c r="I135" s="1" t="s">
        <v>578</v>
      </c>
      <c r="J135" s="4"/>
    </row>
    <row r="136" spans="1:10" customFormat="1" x14ac:dyDescent="0.25">
      <c r="A136" s="12"/>
      <c r="B136" s="1" t="s">
        <v>1045</v>
      </c>
      <c r="C136" s="1" t="s">
        <v>1045</v>
      </c>
      <c r="D136" s="3" t="s">
        <v>1052</v>
      </c>
      <c r="E136" s="3" t="s">
        <v>21</v>
      </c>
      <c r="F136" s="1" t="s">
        <v>579</v>
      </c>
      <c r="G136" s="1" t="s">
        <v>580</v>
      </c>
      <c r="H136" s="1" t="s">
        <v>581</v>
      </c>
      <c r="I136" s="1" t="s">
        <v>62</v>
      </c>
      <c r="J136" s="4"/>
    </row>
    <row r="137" spans="1:10" customFormat="1" x14ac:dyDescent="0.25">
      <c r="A137" s="12"/>
      <c r="B137" s="1" t="s">
        <v>1045</v>
      </c>
      <c r="C137" s="1" t="s">
        <v>1045</v>
      </c>
      <c r="D137" s="3" t="s">
        <v>1053</v>
      </c>
      <c r="E137" s="3" t="s">
        <v>21</v>
      </c>
      <c r="F137" s="1" t="s">
        <v>582</v>
      </c>
      <c r="G137" s="1" t="s">
        <v>583</v>
      </c>
      <c r="H137" s="1" t="s">
        <v>584</v>
      </c>
      <c r="I137" s="1" t="s">
        <v>585</v>
      </c>
      <c r="J137" s="4"/>
    </row>
    <row r="138" spans="1:10" customFormat="1" x14ac:dyDescent="0.25">
      <c r="A138" s="12"/>
      <c r="B138" s="1" t="s">
        <v>1045</v>
      </c>
      <c r="C138" s="1" t="s">
        <v>1045</v>
      </c>
      <c r="D138" s="3" t="s">
        <v>1054</v>
      </c>
      <c r="E138" s="3" t="s">
        <v>21</v>
      </c>
      <c r="F138" s="1" t="s">
        <v>586</v>
      </c>
      <c r="G138" s="1" t="s">
        <v>587</v>
      </c>
      <c r="H138" s="1" t="s">
        <v>588</v>
      </c>
      <c r="I138" s="1" t="s">
        <v>62</v>
      </c>
      <c r="J138" s="4"/>
    </row>
    <row r="139" spans="1:10" customFormat="1" x14ac:dyDescent="0.25">
      <c r="A139" s="12"/>
      <c r="B139" s="1" t="s">
        <v>1045</v>
      </c>
      <c r="C139" s="1" t="s">
        <v>1045</v>
      </c>
      <c r="D139" s="3" t="s">
        <v>1055</v>
      </c>
      <c r="E139" s="3" t="s">
        <v>21</v>
      </c>
      <c r="F139" s="1" t="s">
        <v>589</v>
      </c>
      <c r="G139" s="1" t="s">
        <v>590</v>
      </c>
      <c r="H139" s="1" t="s">
        <v>591</v>
      </c>
      <c r="I139" s="1" t="s">
        <v>592</v>
      </c>
      <c r="J139" s="4"/>
    </row>
    <row r="140" spans="1:10" customFormat="1" x14ac:dyDescent="0.25">
      <c r="A140" s="12"/>
      <c r="B140" s="1" t="s">
        <v>1045</v>
      </c>
      <c r="C140" s="1" t="s">
        <v>1045</v>
      </c>
      <c r="D140" s="6" t="s">
        <v>1150</v>
      </c>
      <c r="E140" s="6" t="s">
        <v>10</v>
      </c>
      <c r="F140" s="5" t="s">
        <v>1151</v>
      </c>
      <c r="G140" s="1" t="s">
        <v>570</v>
      </c>
      <c r="H140" s="1"/>
      <c r="I140" s="1"/>
      <c r="J140" s="4" t="s">
        <v>1152</v>
      </c>
    </row>
    <row r="141" spans="1:10" customFormat="1" x14ac:dyDescent="0.25">
      <c r="A141" s="12"/>
      <c r="B141" s="1" t="s">
        <v>1045</v>
      </c>
      <c r="C141" s="1" t="s">
        <v>1045</v>
      </c>
      <c r="D141" s="3" t="s">
        <v>1056</v>
      </c>
      <c r="E141" s="3" t="s">
        <v>21</v>
      </c>
      <c r="F141" s="1" t="s">
        <v>593</v>
      </c>
      <c r="G141" s="1" t="s">
        <v>594</v>
      </c>
      <c r="H141" s="1" t="s">
        <v>595</v>
      </c>
      <c r="I141" s="1" t="s">
        <v>62</v>
      </c>
      <c r="J141" s="4"/>
    </row>
    <row r="142" spans="1:10" customFormat="1" ht="30" x14ac:dyDescent="0.25">
      <c r="A142" s="12"/>
      <c r="B142" s="1" t="s">
        <v>525</v>
      </c>
      <c r="C142" s="1" t="s">
        <v>525</v>
      </c>
      <c r="D142" s="3" t="s">
        <v>596</v>
      </c>
      <c r="E142" s="3" t="s">
        <v>10</v>
      </c>
      <c r="F142" s="1" t="s">
        <v>597</v>
      </c>
      <c r="G142" s="1" t="s">
        <v>598</v>
      </c>
      <c r="H142" s="1" t="s">
        <v>599</v>
      </c>
      <c r="I142" s="1" t="s">
        <v>600</v>
      </c>
      <c r="J142" s="4"/>
    </row>
    <row r="143" spans="1:10" customFormat="1" ht="30" x14ac:dyDescent="0.25">
      <c r="A143" s="12"/>
      <c r="B143" s="1" t="s">
        <v>525</v>
      </c>
      <c r="C143" s="1" t="s">
        <v>525</v>
      </c>
      <c r="D143" s="3" t="s">
        <v>601</v>
      </c>
      <c r="E143" s="3" t="s">
        <v>21</v>
      </c>
      <c r="F143" s="1" t="s">
        <v>602</v>
      </c>
      <c r="G143" s="1" t="s">
        <v>603</v>
      </c>
      <c r="H143" s="1" t="s">
        <v>604</v>
      </c>
      <c r="I143" s="1" t="s">
        <v>605</v>
      </c>
      <c r="J143" s="4"/>
    </row>
    <row r="144" spans="1:10" customFormat="1" x14ac:dyDescent="0.25">
      <c r="A144" s="12"/>
      <c r="B144" s="1" t="s">
        <v>525</v>
      </c>
      <c r="C144" s="1" t="s">
        <v>525</v>
      </c>
      <c r="D144" s="3" t="s">
        <v>606</v>
      </c>
      <c r="E144" s="3" t="s">
        <v>21</v>
      </c>
      <c r="F144" s="1" t="s">
        <v>607</v>
      </c>
      <c r="G144" s="1" t="s">
        <v>608</v>
      </c>
      <c r="H144" s="1" t="s">
        <v>609</v>
      </c>
      <c r="I144" s="1" t="s">
        <v>610</v>
      </c>
      <c r="J144" s="4"/>
    </row>
    <row r="145" spans="1:10" customFormat="1" x14ac:dyDescent="0.25">
      <c r="A145" s="12"/>
      <c r="B145" s="1" t="s">
        <v>525</v>
      </c>
      <c r="C145" s="1" t="s">
        <v>525</v>
      </c>
      <c r="D145" s="3" t="s">
        <v>611</v>
      </c>
      <c r="E145" s="3" t="s">
        <v>21</v>
      </c>
      <c r="F145" s="1" t="s">
        <v>612</v>
      </c>
      <c r="G145" s="1" t="s">
        <v>608</v>
      </c>
      <c r="H145" s="1" t="s">
        <v>613</v>
      </c>
      <c r="I145" s="1" t="s">
        <v>614</v>
      </c>
      <c r="J145" s="4"/>
    </row>
    <row r="146" spans="1:10" customFormat="1" x14ac:dyDescent="0.25">
      <c r="A146" s="12"/>
      <c r="B146" s="1" t="s">
        <v>525</v>
      </c>
      <c r="C146" s="1" t="s">
        <v>525</v>
      </c>
      <c r="D146" s="3" t="s">
        <v>615</v>
      </c>
      <c r="E146" s="3" t="s">
        <v>21</v>
      </c>
      <c r="F146" s="1" t="s">
        <v>616</v>
      </c>
      <c r="G146" s="1" t="s">
        <v>608</v>
      </c>
      <c r="H146" s="1" t="s">
        <v>617</v>
      </c>
      <c r="I146" s="1" t="s">
        <v>62</v>
      </c>
      <c r="J146" s="4"/>
    </row>
    <row r="147" spans="1:10" customFormat="1" x14ac:dyDescent="0.25">
      <c r="A147" s="12"/>
      <c r="B147" s="1" t="s">
        <v>525</v>
      </c>
      <c r="C147" s="1" t="s">
        <v>525</v>
      </c>
      <c r="D147" s="3" t="s">
        <v>618</v>
      </c>
      <c r="E147" s="3" t="s">
        <v>21</v>
      </c>
      <c r="F147" s="1" t="s">
        <v>619</v>
      </c>
      <c r="G147" s="1" t="s">
        <v>608</v>
      </c>
      <c r="H147" s="1" t="s">
        <v>620</v>
      </c>
      <c r="I147" s="1" t="s">
        <v>621</v>
      </c>
      <c r="J147" s="4"/>
    </row>
    <row r="148" spans="1:10" customFormat="1" x14ac:dyDescent="0.25">
      <c r="A148" s="12"/>
      <c r="B148" s="1" t="s">
        <v>525</v>
      </c>
      <c r="C148" s="1" t="s">
        <v>525</v>
      </c>
      <c r="D148" s="3" t="s">
        <v>622</v>
      </c>
      <c r="E148" s="3" t="s">
        <v>21</v>
      </c>
      <c r="F148" s="1" t="s">
        <v>623</v>
      </c>
      <c r="G148" s="1" t="s">
        <v>624</v>
      </c>
      <c r="H148" s="1" t="s">
        <v>625</v>
      </c>
      <c r="I148" s="1" t="s">
        <v>626</v>
      </c>
      <c r="J148" s="4"/>
    </row>
    <row r="149" spans="1:10" customFormat="1" x14ac:dyDescent="0.25">
      <c r="A149" s="12"/>
      <c r="B149" s="1" t="s">
        <v>525</v>
      </c>
      <c r="C149" s="1" t="s">
        <v>525</v>
      </c>
      <c r="D149" s="3" t="s">
        <v>627</v>
      </c>
      <c r="E149" s="3" t="s">
        <v>21</v>
      </c>
      <c r="F149" s="1" t="s">
        <v>628</v>
      </c>
      <c r="G149" s="1" t="s">
        <v>629</v>
      </c>
      <c r="H149" s="1" t="s">
        <v>630</v>
      </c>
      <c r="I149" s="1" t="s">
        <v>631</v>
      </c>
      <c r="J149" s="4"/>
    </row>
    <row r="150" spans="1:10" customFormat="1" x14ac:dyDescent="0.25">
      <c r="A150" s="12"/>
      <c r="B150" s="1" t="s">
        <v>525</v>
      </c>
      <c r="C150" s="1" t="s">
        <v>525</v>
      </c>
      <c r="D150" s="3" t="s">
        <v>632</v>
      </c>
      <c r="E150" s="3" t="s">
        <v>21</v>
      </c>
      <c r="F150" s="1" t="s">
        <v>633</v>
      </c>
      <c r="G150" s="1" t="s">
        <v>624</v>
      </c>
      <c r="H150" s="1" t="s">
        <v>634</v>
      </c>
      <c r="I150" s="1" t="s">
        <v>62</v>
      </c>
      <c r="J150" s="4"/>
    </row>
    <row r="151" spans="1:10" customFormat="1" x14ac:dyDescent="0.25">
      <c r="A151" s="12"/>
      <c r="B151" s="1" t="s">
        <v>525</v>
      </c>
      <c r="C151" s="1" t="s">
        <v>525</v>
      </c>
      <c r="D151" s="3" t="s">
        <v>635</v>
      </c>
      <c r="E151" s="3" t="s">
        <v>21</v>
      </c>
      <c r="F151" s="1" t="s">
        <v>636</v>
      </c>
      <c r="G151" s="1" t="s">
        <v>629</v>
      </c>
      <c r="H151" s="1" t="s">
        <v>637</v>
      </c>
      <c r="I151" s="1" t="s">
        <v>62</v>
      </c>
      <c r="J151" s="4"/>
    </row>
    <row r="152" spans="1:10" customFormat="1" ht="30" x14ac:dyDescent="0.25">
      <c r="A152" s="12"/>
      <c r="B152" s="1" t="s">
        <v>525</v>
      </c>
      <c r="C152" s="1" t="s">
        <v>525</v>
      </c>
      <c r="D152" s="3" t="s">
        <v>638</v>
      </c>
      <c r="E152" s="3" t="s">
        <v>21</v>
      </c>
      <c r="F152" s="1" t="s">
        <v>639</v>
      </c>
      <c r="G152" s="1" t="s">
        <v>624</v>
      </c>
      <c r="H152" s="1" t="s">
        <v>640</v>
      </c>
      <c r="I152" s="1" t="s">
        <v>641</v>
      </c>
      <c r="J152" s="4"/>
    </row>
    <row r="153" spans="1:10" customFormat="1" x14ac:dyDescent="0.25">
      <c r="A153" s="12"/>
      <c r="B153" s="1" t="s">
        <v>525</v>
      </c>
      <c r="C153" s="1" t="s">
        <v>525</v>
      </c>
      <c r="D153" s="3" t="s">
        <v>642</v>
      </c>
      <c r="E153" s="3" t="s">
        <v>21</v>
      </c>
      <c r="F153" s="1" t="s">
        <v>643</v>
      </c>
      <c r="G153" s="1" t="s">
        <v>644</v>
      </c>
      <c r="H153" s="1" t="s">
        <v>645</v>
      </c>
      <c r="I153" s="1" t="s">
        <v>646</v>
      </c>
      <c r="J153" s="4"/>
    </row>
    <row r="154" spans="1:10" customFormat="1" x14ac:dyDescent="0.25">
      <c r="A154" s="12"/>
      <c r="B154" s="1" t="s">
        <v>525</v>
      </c>
      <c r="C154" s="1" t="s">
        <v>525</v>
      </c>
      <c r="D154" s="3" t="s">
        <v>647</v>
      </c>
      <c r="E154" s="3" t="s">
        <v>21</v>
      </c>
      <c r="F154" s="1" t="s">
        <v>648</v>
      </c>
      <c r="G154" s="1" t="s">
        <v>644</v>
      </c>
      <c r="H154" s="1" t="s">
        <v>649</v>
      </c>
      <c r="I154" s="1" t="s">
        <v>650</v>
      </c>
      <c r="J154" s="4"/>
    </row>
    <row r="155" spans="1:10" customFormat="1" x14ac:dyDescent="0.25">
      <c r="A155" s="12"/>
      <c r="B155" s="1" t="s">
        <v>525</v>
      </c>
      <c r="C155" s="1" t="s">
        <v>525</v>
      </c>
      <c r="D155" s="3" t="s">
        <v>651</v>
      </c>
      <c r="E155" s="3" t="s">
        <v>21</v>
      </c>
      <c r="F155" s="1" t="s">
        <v>652</v>
      </c>
      <c r="G155" s="1" t="s">
        <v>644</v>
      </c>
      <c r="H155" s="1" t="s">
        <v>653</v>
      </c>
      <c r="I155" s="1" t="s">
        <v>62</v>
      </c>
      <c r="J155" s="4"/>
    </row>
    <row r="156" spans="1:10" customFormat="1" x14ac:dyDescent="0.25">
      <c r="A156" s="12"/>
      <c r="B156" s="1" t="s">
        <v>525</v>
      </c>
      <c r="C156" s="1" t="s">
        <v>525</v>
      </c>
      <c r="D156" s="3" t="s">
        <v>654</v>
      </c>
      <c r="E156" s="3" t="s">
        <v>21</v>
      </c>
      <c r="F156" s="1" t="s">
        <v>655</v>
      </c>
      <c r="G156" s="1" t="s">
        <v>629</v>
      </c>
      <c r="H156" s="1" t="s">
        <v>656</v>
      </c>
      <c r="I156" s="1" t="s">
        <v>657</v>
      </c>
      <c r="J156" s="4"/>
    </row>
    <row r="157" spans="1:10" customFormat="1" x14ac:dyDescent="0.25">
      <c r="A157" s="12"/>
      <c r="B157" s="1" t="s">
        <v>658</v>
      </c>
      <c r="C157" s="1" t="s">
        <v>658</v>
      </c>
      <c r="D157" s="3" t="s">
        <v>659</v>
      </c>
      <c r="E157" s="3" t="s">
        <v>10</v>
      </c>
      <c r="F157" s="5" t="s">
        <v>1137</v>
      </c>
      <c r="G157" s="1" t="s">
        <v>660</v>
      </c>
      <c r="H157" s="1" t="s">
        <v>661</v>
      </c>
      <c r="I157" s="1" t="s">
        <v>662</v>
      </c>
      <c r="J157" s="4" t="s">
        <v>1138</v>
      </c>
    </row>
    <row r="158" spans="1:10" customFormat="1" x14ac:dyDescent="0.25">
      <c r="A158" s="12"/>
      <c r="B158" s="1" t="s">
        <v>658</v>
      </c>
      <c r="C158" s="1" t="s">
        <v>658</v>
      </c>
      <c r="D158" s="3" t="s">
        <v>663</v>
      </c>
      <c r="E158" s="3" t="s">
        <v>21</v>
      </c>
      <c r="F158" s="1" t="s">
        <v>664</v>
      </c>
      <c r="G158" s="1" t="s">
        <v>665</v>
      </c>
      <c r="H158" s="1" t="s">
        <v>666</v>
      </c>
      <c r="I158" s="1" t="s">
        <v>667</v>
      </c>
      <c r="J158" s="4"/>
    </row>
    <row r="159" spans="1:10" customFormat="1" ht="30" x14ac:dyDescent="0.25">
      <c r="A159" s="12"/>
      <c r="B159" s="1" t="s">
        <v>658</v>
      </c>
      <c r="C159" s="1" t="s">
        <v>658</v>
      </c>
      <c r="D159" s="3" t="s">
        <v>668</v>
      </c>
      <c r="E159" s="3" t="s">
        <v>10</v>
      </c>
      <c r="F159" s="1" t="s">
        <v>669</v>
      </c>
      <c r="G159" s="1" t="s">
        <v>670</v>
      </c>
      <c r="H159" s="1" t="s">
        <v>671</v>
      </c>
      <c r="I159" s="1" t="s">
        <v>672</v>
      </c>
      <c r="J159" s="4"/>
    </row>
    <row r="160" spans="1:10" customFormat="1" x14ac:dyDescent="0.25">
      <c r="A160" s="12"/>
      <c r="B160" s="1" t="s">
        <v>658</v>
      </c>
      <c r="C160" s="1" t="s">
        <v>658</v>
      </c>
      <c r="D160" s="3" t="s">
        <v>673</v>
      </c>
      <c r="E160" s="3" t="s">
        <v>10</v>
      </c>
      <c r="F160" s="1" t="s">
        <v>674</v>
      </c>
      <c r="G160" s="1" t="s">
        <v>675</v>
      </c>
      <c r="H160" s="1" t="s">
        <v>676</v>
      </c>
      <c r="I160" s="1" t="s">
        <v>677</v>
      </c>
      <c r="J160" s="4"/>
    </row>
    <row r="161" spans="1:10" customFormat="1" x14ac:dyDescent="0.25">
      <c r="A161" s="12"/>
      <c r="B161" s="1" t="s">
        <v>658</v>
      </c>
      <c r="C161" s="1" t="s">
        <v>658</v>
      </c>
      <c r="D161" s="3" t="s">
        <v>678</v>
      </c>
      <c r="E161" s="3" t="s">
        <v>21</v>
      </c>
      <c r="F161" s="1" t="s">
        <v>679</v>
      </c>
      <c r="G161" s="1" t="s">
        <v>660</v>
      </c>
      <c r="H161" s="1" t="s">
        <v>680</v>
      </c>
      <c r="I161" s="1" t="s">
        <v>681</v>
      </c>
      <c r="J161" s="4"/>
    </row>
    <row r="162" spans="1:10" customFormat="1" x14ac:dyDescent="0.25">
      <c r="A162" s="12"/>
      <c r="B162" s="1" t="s">
        <v>658</v>
      </c>
      <c r="C162" s="1" t="s">
        <v>658</v>
      </c>
      <c r="D162" s="3" t="s">
        <v>682</v>
      </c>
      <c r="E162" s="3" t="s">
        <v>21</v>
      </c>
      <c r="F162" s="1" t="s">
        <v>683</v>
      </c>
      <c r="G162" s="1" t="s">
        <v>684</v>
      </c>
      <c r="H162" s="1" t="s">
        <v>685</v>
      </c>
      <c r="I162" s="1" t="s">
        <v>686</v>
      </c>
      <c r="J162" s="4"/>
    </row>
    <row r="163" spans="1:10" customFormat="1" x14ac:dyDescent="0.25">
      <c r="A163" s="12"/>
      <c r="B163" s="1" t="s">
        <v>658</v>
      </c>
      <c r="C163" s="1" t="s">
        <v>658</v>
      </c>
      <c r="D163" s="3" t="s">
        <v>687</v>
      </c>
      <c r="E163" s="3" t="s">
        <v>21</v>
      </c>
      <c r="F163" s="1" t="s">
        <v>688</v>
      </c>
      <c r="G163" s="1" t="s">
        <v>684</v>
      </c>
      <c r="H163" s="1" t="s">
        <v>689</v>
      </c>
      <c r="I163" s="1" t="s">
        <v>690</v>
      </c>
      <c r="J163" s="4"/>
    </row>
    <row r="164" spans="1:10" customFormat="1" x14ac:dyDescent="0.25">
      <c r="A164" s="12"/>
      <c r="B164" s="1" t="s">
        <v>658</v>
      </c>
      <c r="C164" s="1" t="s">
        <v>658</v>
      </c>
      <c r="D164" s="3" t="s">
        <v>691</v>
      </c>
      <c r="E164" s="3" t="s">
        <v>21</v>
      </c>
      <c r="F164" s="1" t="s">
        <v>692</v>
      </c>
      <c r="G164" s="1" t="s">
        <v>693</v>
      </c>
      <c r="H164" s="1" t="s">
        <v>694</v>
      </c>
      <c r="I164" s="1" t="s">
        <v>695</v>
      </c>
      <c r="J164" s="4"/>
    </row>
    <row r="165" spans="1:10" customFormat="1" x14ac:dyDescent="0.25">
      <c r="A165" s="12"/>
      <c r="B165" s="1" t="s">
        <v>658</v>
      </c>
      <c r="C165" s="1" t="s">
        <v>658</v>
      </c>
      <c r="D165" s="3" t="s">
        <v>696</v>
      </c>
      <c r="E165" s="3" t="s">
        <v>21</v>
      </c>
      <c r="F165" s="1" t="s">
        <v>697</v>
      </c>
      <c r="G165" s="1" t="s">
        <v>660</v>
      </c>
      <c r="H165" s="1" t="s">
        <v>698</v>
      </c>
      <c r="I165" s="1" t="s">
        <v>699</v>
      </c>
      <c r="J165" s="4"/>
    </row>
    <row r="166" spans="1:10" customFormat="1" x14ac:dyDescent="0.25">
      <c r="A166" s="12"/>
      <c r="B166" s="1" t="s">
        <v>658</v>
      </c>
      <c r="C166" s="1" t="s">
        <v>658</v>
      </c>
      <c r="D166" s="3" t="s">
        <v>700</v>
      </c>
      <c r="E166" s="3" t="s">
        <v>21</v>
      </c>
      <c r="F166" s="1" t="s">
        <v>701</v>
      </c>
      <c r="G166" s="1" t="s">
        <v>702</v>
      </c>
      <c r="H166" s="1" t="s">
        <v>703</v>
      </c>
      <c r="I166" s="1" t="s">
        <v>704</v>
      </c>
      <c r="J166" s="4"/>
    </row>
    <row r="167" spans="1:10" customFormat="1" x14ac:dyDescent="0.25">
      <c r="A167" s="12"/>
      <c r="B167" s="1" t="s">
        <v>658</v>
      </c>
      <c r="C167" s="1" t="s">
        <v>658</v>
      </c>
      <c r="D167" s="3" t="s">
        <v>705</v>
      </c>
      <c r="E167" s="3" t="s">
        <v>21</v>
      </c>
      <c r="F167" s="1" t="s">
        <v>706</v>
      </c>
      <c r="G167" s="1" t="s">
        <v>702</v>
      </c>
      <c r="H167" s="1" t="s">
        <v>707</v>
      </c>
      <c r="I167" s="1" t="s">
        <v>708</v>
      </c>
      <c r="J167" s="4"/>
    </row>
    <row r="168" spans="1:10" customFormat="1" x14ac:dyDescent="0.25">
      <c r="A168" s="12"/>
      <c r="B168" s="1" t="s">
        <v>658</v>
      </c>
      <c r="C168" s="1" t="s">
        <v>658</v>
      </c>
      <c r="D168" s="3" t="s">
        <v>709</v>
      </c>
      <c r="E168" s="3" t="s">
        <v>21</v>
      </c>
      <c r="F168" s="1" t="s">
        <v>710</v>
      </c>
      <c r="G168" s="1" t="s">
        <v>711</v>
      </c>
      <c r="H168" s="1" t="s">
        <v>712</v>
      </c>
      <c r="I168" s="1" t="s">
        <v>713</v>
      </c>
      <c r="J168" s="4"/>
    </row>
    <row r="169" spans="1:10" customFormat="1" x14ac:dyDescent="0.25">
      <c r="A169" s="12"/>
      <c r="B169" s="1" t="s">
        <v>658</v>
      </c>
      <c r="C169" s="1" t="s">
        <v>658</v>
      </c>
      <c r="D169" s="3" t="s">
        <v>714</v>
      </c>
      <c r="E169" s="3" t="s">
        <v>21</v>
      </c>
      <c r="F169" s="1" t="s">
        <v>715</v>
      </c>
      <c r="G169" s="1" t="s">
        <v>716</v>
      </c>
      <c r="H169" s="1" t="s">
        <v>717</v>
      </c>
      <c r="I169" s="1" t="s">
        <v>718</v>
      </c>
      <c r="J169" s="4"/>
    </row>
    <row r="170" spans="1:10" customFormat="1" x14ac:dyDescent="0.25">
      <c r="A170" s="12"/>
      <c r="B170" s="1" t="s">
        <v>658</v>
      </c>
      <c r="C170" s="1" t="s">
        <v>658</v>
      </c>
      <c r="D170" s="3" t="s">
        <v>719</v>
      </c>
      <c r="E170" s="3" t="s">
        <v>21</v>
      </c>
      <c r="F170" s="1" t="s">
        <v>720</v>
      </c>
      <c r="G170" s="1" t="s">
        <v>721</v>
      </c>
      <c r="H170" s="1" t="s">
        <v>722</v>
      </c>
      <c r="I170" s="1" t="s">
        <v>723</v>
      </c>
      <c r="J170" s="4"/>
    </row>
    <row r="171" spans="1:10" customFormat="1" ht="75" x14ac:dyDescent="0.25">
      <c r="A171" s="12"/>
      <c r="B171" s="1" t="s">
        <v>658</v>
      </c>
      <c r="C171" s="1" t="s">
        <v>658</v>
      </c>
      <c r="D171" s="3" t="s">
        <v>724</v>
      </c>
      <c r="E171" s="3" t="s">
        <v>10</v>
      </c>
      <c r="F171" s="1" t="s">
        <v>725</v>
      </c>
      <c r="G171" s="1" t="s">
        <v>726</v>
      </c>
      <c r="H171" s="1" t="s">
        <v>727</v>
      </c>
      <c r="I171" s="1" t="s">
        <v>728</v>
      </c>
      <c r="J171" s="4" t="s">
        <v>1139</v>
      </c>
    </row>
    <row r="172" spans="1:10" customFormat="1" x14ac:dyDescent="0.25">
      <c r="A172" s="12"/>
      <c r="B172" s="1" t="s">
        <v>658</v>
      </c>
      <c r="C172" s="1" t="s">
        <v>658</v>
      </c>
      <c r="D172" s="3" t="s">
        <v>729</v>
      </c>
      <c r="E172" s="3" t="s">
        <v>21</v>
      </c>
      <c r="F172" s="1" t="s">
        <v>730</v>
      </c>
      <c r="G172" s="1" t="s">
        <v>731</v>
      </c>
      <c r="H172" s="1" t="s">
        <v>732</v>
      </c>
      <c r="I172" s="1" t="s">
        <v>733</v>
      </c>
      <c r="J172" s="4"/>
    </row>
    <row r="173" spans="1:10" customFormat="1" x14ac:dyDescent="0.25">
      <c r="A173" s="12"/>
      <c r="B173" s="1" t="s">
        <v>658</v>
      </c>
      <c r="C173" s="1" t="s">
        <v>658</v>
      </c>
      <c r="D173" s="3" t="s">
        <v>734</v>
      </c>
      <c r="E173" s="3" t="s">
        <v>21</v>
      </c>
      <c r="F173" s="1" t="s">
        <v>735</v>
      </c>
      <c r="G173" s="1" t="s">
        <v>736</v>
      </c>
      <c r="H173" s="1" t="s">
        <v>737</v>
      </c>
      <c r="I173" s="1" t="s">
        <v>738</v>
      </c>
      <c r="J173" s="4"/>
    </row>
    <row r="174" spans="1:10" customFormat="1" x14ac:dyDescent="0.25">
      <c r="A174" s="12"/>
      <c r="B174" s="1" t="s">
        <v>658</v>
      </c>
      <c r="C174" s="1" t="s">
        <v>658</v>
      </c>
      <c r="D174" s="3" t="s">
        <v>739</v>
      </c>
      <c r="E174" s="3" t="s">
        <v>21</v>
      </c>
      <c r="F174" s="1" t="s">
        <v>740</v>
      </c>
      <c r="G174" s="1" t="s">
        <v>741</v>
      </c>
      <c r="H174" s="1" t="s">
        <v>742</v>
      </c>
      <c r="I174" s="1" t="s">
        <v>743</v>
      </c>
      <c r="J174" s="4"/>
    </row>
    <row r="175" spans="1:10" customFormat="1" ht="30" x14ac:dyDescent="0.25">
      <c r="A175" s="12"/>
      <c r="B175" s="1" t="s">
        <v>658</v>
      </c>
      <c r="C175" s="1" t="s">
        <v>658</v>
      </c>
      <c r="D175" s="3" t="s">
        <v>744</v>
      </c>
      <c r="E175" s="3" t="s">
        <v>21</v>
      </c>
      <c r="F175" s="1" t="s">
        <v>745</v>
      </c>
      <c r="G175" s="1" t="s">
        <v>746</v>
      </c>
      <c r="H175" s="1" t="s">
        <v>747</v>
      </c>
      <c r="I175" s="1" t="s">
        <v>748</v>
      </c>
      <c r="J175" s="4"/>
    </row>
    <row r="176" spans="1:10" customFormat="1" x14ac:dyDescent="0.25">
      <c r="A176" s="12"/>
      <c r="B176" s="1" t="s">
        <v>658</v>
      </c>
      <c r="C176" s="1" t="s">
        <v>658</v>
      </c>
      <c r="D176" s="3" t="s">
        <v>749</v>
      </c>
      <c r="E176" s="3" t="s">
        <v>21</v>
      </c>
      <c r="F176" s="1" t="s">
        <v>750</v>
      </c>
      <c r="G176" s="1" t="s">
        <v>751</v>
      </c>
      <c r="H176" s="1" t="s">
        <v>752</v>
      </c>
      <c r="I176" s="1" t="s">
        <v>753</v>
      </c>
      <c r="J176" s="4"/>
    </row>
    <row r="177" spans="1:10" customFormat="1" x14ac:dyDescent="0.25">
      <c r="A177" s="12"/>
      <c r="B177" s="1" t="s">
        <v>658</v>
      </c>
      <c r="C177" s="1" t="s">
        <v>658</v>
      </c>
      <c r="D177" s="3" t="s">
        <v>754</v>
      </c>
      <c r="E177" s="3" t="s">
        <v>21</v>
      </c>
      <c r="F177" s="1" t="s">
        <v>755</v>
      </c>
      <c r="G177" s="1" t="s">
        <v>756</v>
      </c>
      <c r="H177" s="1" t="s">
        <v>757</v>
      </c>
      <c r="I177" s="1" t="s">
        <v>262</v>
      </c>
      <c r="J177" s="4"/>
    </row>
    <row r="178" spans="1:10" customFormat="1" x14ac:dyDescent="0.25">
      <c r="A178" s="12"/>
      <c r="B178" s="1" t="s">
        <v>658</v>
      </c>
      <c r="C178" s="1" t="s">
        <v>658</v>
      </c>
      <c r="D178" s="3" t="s">
        <v>758</v>
      </c>
      <c r="E178" s="3" t="s">
        <v>21</v>
      </c>
      <c r="F178" s="1" t="s">
        <v>759</v>
      </c>
      <c r="G178" s="1" t="s">
        <v>756</v>
      </c>
      <c r="H178" s="1" t="s">
        <v>760</v>
      </c>
      <c r="I178" s="1" t="s">
        <v>62</v>
      </c>
      <c r="J178" s="4"/>
    </row>
    <row r="179" spans="1:10" customFormat="1" x14ac:dyDescent="0.25">
      <c r="A179" s="12"/>
      <c r="B179" s="1" t="s">
        <v>658</v>
      </c>
      <c r="C179" s="1" t="s">
        <v>658</v>
      </c>
      <c r="D179" s="3" t="s">
        <v>761</v>
      </c>
      <c r="E179" s="3" t="s">
        <v>21</v>
      </c>
      <c r="F179" s="1" t="s">
        <v>762</v>
      </c>
      <c r="G179" s="1" t="s">
        <v>756</v>
      </c>
      <c r="H179" s="1" t="s">
        <v>763</v>
      </c>
      <c r="I179" s="1" t="s">
        <v>764</v>
      </c>
      <c r="J179" s="4"/>
    </row>
    <row r="180" spans="1:10" customFormat="1" ht="30" x14ac:dyDescent="0.25">
      <c r="A180" s="12"/>
      <c r="B180" s="1" t="s">
        <v>658</v>
      </c>
      <c r="C180" s="1" t="s">
        <v>658</v>
      </c>
      <c r="D180" s="3" t="s">
        <v>765</v>
      </c>
      <c r="E180" s="3" t="s">
        <v>21</v>
      </c>
      <c r="F180" s="1" t="s">
        <v>766</v>
      </c>
      <c r="G180" s="1" t="s">
        <v>767</v>
      </c>
      <c r="H180" s="1" t="s">
        <v>768</v>
      </c>
      <c r="I180" s="1" t="s">
        <v>769</v>
      </c>
      <c r="J180" s="4"/>
    </row>
    <row r="181" spans="1:10" customFormat="1" x14ac:dyDescent="0.25">
      <c r="A181" s="12"/>
      <c r="B181" s="1" t="s">
        <v>658</v>
      </c>
      <c r="C181" s="1" t="s">
        <v>658</v>
      </c>
      <c r="D181" s="3" t="s">
        <v>770</v>
      </c>
      <c r="E181" s="3" t="s">
        <v>21</v>
      </c>
      <c r="F181" s="1" t="s">
        <v>771</v>
      </c>
      <c r="G181" s="1" t="s">
        <v>772</v>
      </c>
      <c r="H181" s="1" t="s">
        <v>773</v>
      </c>
      <c r="I181" s="1" t="s">
        <v>774</v>
      </c>
      <c r="J181" s="4"/>
    </row>
    <row r="182" spans="1:10" customFormat="1" x14ac:dyDescent="0.25">
      <c r="A182" s="12"/>
      <c r="B182" s="1" t="s">
        <v>658</v>
      </c>
      <c r="C182" s="1" t="s">
        <v>658</v>
      </c>
      <c r="D182" s="3" t="s">
        <v>775</v>
      </c>
      <c r="E182" s="3" t="s">
        <v>21</v>
      </c>
      <c r="F182" s="1" t="s">
        <v>776</v>
      </c>
      <c r="G182" s="1" t="s">
        <v>777</v>
      </c>
      <c r="H182" s="1" t="s">
        <v>778</v>
      </c>
      <c r="I182" s="1" t="s">
        <v>779</v>
      </c>
      <c r="J182" s="4"/>
    </row>
    <row r="183" spans="1:10" customFormat="1" x14ac:dyDescent="0.25">
      <c r="A183" s="12"/>
      <c r="B183" s="1" t="s">
        <v>658</v>
      </c>
      <c r="C183" s="1" t="s">
        <v>658</v>
      </c>
      <c r="D183" s="3" t="s">
        <v>780</v>
      </c>
      <c r="E183" s="3" t="s">
        <v>21</v>
      </c>
      <c r="F183" s="1" t="s">
        <v>781</v>
      </c>
      <c r="G183" s="1" t="s">
        <v>782</v>
      </c>
      <c r="H183" s="1" t="s">
        <v>783</v>
      </c>
      <c r="I183" s="1" t="s">
        <v>784</v>
      </c>
      <c r="J183" s="4"/>
    </row>
    <row r="184" spans="1:10" customFormat="1" x14ac:dyDescent="0.25">
      <c r="A184" s="12"/>
      <c r="B184" s="1" t="s">
        <v>658</v>
      </c>
      <c r="C184" s="1" t="s">
        <v>658</v>
      </c>
      <c r="D184" s="3" t="s">
        <v>785</v>
      </c>
      <c r="E184" s="3" t="s">
        <v>21</v>
      </c>
      <c r="F184" s="1" t="s">
        <v>786</v>
      </c>
      <c r="G184" s="1" t="s">
        <v>787</v>
      </c>
      <c r="H184" s="1" t="s">
        <v>788</v>
      </c>
      <c r="I184" s="1" t="s">
        <v>789</v>
      </c>
      <c r="J184" s="4"/>
    </row>
    <row r="185" spans="1:10" customFormat="1" x14ac:dyDescent="0.25">
      <c r="A185" s="12"/>
      <c r="B185" s="1" t="s">
        <v>658</v>
      </c>
      <c r="C185" s="1" t="s">
        <v>658</v>
      </c>
      <c r="D185" s="3" t="s">
        <v>790</v>
      </c>
      <c r="E185" s="3" t="s">
        <v>21</v>
      </c>
      <c r="F185" s="1" t="s">
        <v>791</v>
      </c>
      <c r="G185" s="1" t="s">
        <v>787</v>
      </c>
      <c r="H185" s="1" t="s">
        <v>792</v>
      </c>
      <c r="I185" s="1" t="s">
        <v>793</v>
      </c>
      <c r="J185" s="4"/>
    </row>
    <row r="186" spans="1:10" customFormat="1" x14ac:dyDescent="0.25">
      <c r="A186" s="12"/>
      <c r="B186" s="1" t="s">
        <v>658</v>
      </c>
      <c r="C186" s="1" t="s">
        <v>658</v>
      </c>
      <c r="D186" s="3" t="s">
        <v>794</v>
      </c>
      <c r="E186" s="3" t="s">
        <v>21</v>
      </c>
      <c r="F186" s="1" t="s">
        <v>795</v>
      </c>
      <c r="G186" s="1" t="s">
        <v>782</v>
      </c>
      <c r="H186" s="1" t="s">
        <v>796</v>
      </c>
      <c r="I186" s="1" t="s">
        <v>797</v>
      </c>
      <c r="J186" s="4"/>
    </row>
    <row r="187" spans="1:10" customFormat="1" x14ac:dyDescent="0.25">
      <c r="A187" s="12"/>
      <c r="B187" s="1" t="s">
        <v>658</v>
      </c>
      <c r="C187" s="1" t="s">
        <v>658</v>
      </c>
      <c r="D187" s="3" t="s">
        <v>798</v>
      </c>
      <c r="E187" s="3" t="s">
        <v>21</v>
      </c>
      <c r="F187" s="1" t="s">
        <v>799</v>
      </c>
      <c r="G187" s="1" t="s">
        <v>800</v>
      </c>
      <c r="H187" s="1" t="s">
        <v>801</v>
      </c>
      <c r="I187" s="1" t="s">
        <v>802</v>
      </c>
      <c r="J187" s="4"/>
    </row>
    <row r="188" spans="1:10" customFormat="1" ht="30" x14ac:dyDescent="0.25">
      <c r="A188" s="12"/>
      <c r="B188" s="1" t="s">
        <v>658</v>
      </c>
      <c r="C188" s="1" t="s">
        <v>658</v>
      </c>
      <c r="D188" s="3" t="s">
        <v>803</v>
      </c>
      <c r="E188" s="3" t="s">
        <v>21</v>
      </c>
      <c r="F188" s="1" t="s">
        <v>804</v>
      </c>
      <c r="G188" s="1" t="s">
        <v>805</v>
      </c>
      <c r="H188" s="1" t="s">
        <v>806</v>
      </c>
      <c r="I188" s="1" t="s">
        <v>807</v>
      </c>
      <c r="J188" s="4"/>
    </row>
    <row r="189" spans="1:10" customFormat="1" x14ac:dyDescent="0.25">
      <c r="A189" s="12"/>
      <c r="B189" s="1" t="s">
        <v>658</v>
      </c>
      <c r="C189" s="1" t="s">
        <v>658</v>
      </c>
      <c r="D189" s="3" t="s">
        <v>808</v>
      </c>
      <c r="E189" s="3" t="s">
        <v>21</v>
      </c>
      <c r="F189" s="1" t="s">
        <v>809</v>
      </c>
      <c r="G189" s="1" t="s">
        <v>810</v>
      </c>
      <c r="H189" s="1" t="s">
        <v>811</v>
      </c>
      <c r="I189" s="1" t="s">
        <v>812</v>
      </c>
      <c r="J189" s="4"/>
    </row>
    <row r="190" spans="1:10" customFormat="1" x14ac:dyDescent="0.25">
      <c r="A190" s="12"/>
      <c r="B190" s="1" t="s">
        <v>658</v>
      </c>
      <c r="C190" s="1" t="s">
        <v>658</v>
      </c>
      <c r="D190" s="3" t="s">
        <v>813</v>
      </c>
      <c r="E190" s="3" t="s">
        <v>21</v>
      </c>
      <c r="F190" s="1" t="s">
        <v>814</v>
      </c>
      <c r="G190" s="1" t="s">
        <v>810</v>
      </c>
      <c r="H190" s="1" t="s">
        <v>815</v>
      </c>
      <c r="I190" s="1" t="s">
        <v>816</v>
      </c>
      <c r="J190" s="4"/>
    </row>
    <row r="191" spans="1:10" customFormat="1" x14ac:dyDescent="0.25">
      <c r="A191" s="12"/>
      <c r="B191" s="1" t="s">
        <v>658</v>
      </c>
      <c r="C191" s="1" t="s">
        <v>658</v>
      </c>
      <c r="D191" s="3" t="s">
        <v>817</v>
      </c>
      <c r="E191" s="3" t="s">
        <v>21</v>
      </c>
      <c r="F191" s="1" t="s">
        <v>818</v>
      </c>
      <c r="G191" s="1" t="s">
        <v>810</v>
      </c>
      <c r="H191" s="1" t="s">
        <v>819</v>
      </c>
      <c r="I191" s="1" t="s">
        <v>820</v>
      </c>
      <c r="J191" s="4"/>
    </row>
    <row r="192" spans="1:10" customFormat="1" x14ac:dyDescent="0.25">
      <c r="A192" s="12"/>
      <c r="B192" s="1" t="s">
        <v>658</v>
      </c>
      <c r="C192" s="1" t="s">
        <v>658</v>
      </c>
      <c r="D192" s="3" t="s">
        <v>821</v>
      </c>
      <c r="E192" s="3" t="s">
        <v>21</v>
      </c>
      <c r="F192" s="1" t="s">
        <v>822</v>
      </c>
      <c r="G192" s="1" t="s">
        <v>823</v>
      </c>
      <c r="H192" s="1" t="s">
        <v>752</v>
      </c>
      <c r="I192" s="1" t="s">
        <v>824</v>
      </c>
      <c r="J192" s="4"/>
    </row>
    <row r="193" spans="1:10" customFormat="1" x14ac:dyDescent="0.25">
      <c r="A193" s="12"/>
      <c r="B193" s="1" t="s">
        <v>658</v>
      </c>
      <c r="C193" s="1" t="s">
        <v>658</v>
      </c>
      <c r="D193" s="3" t="s">
        <v>825</v>
      </c>
      <c r="E193" s="3" t="s">
        <v>21</v>
      </c>
      <c r="F193" s="1" t="s">
        <v>826</v>
      </c>
      <c r="G193" s="1" t="s">
        <v>827</v>
      </c>
      <c r="H193" s="1" t="s">
        <v>828</v>
      </c>
      <c r="I193" s="1" t="s">
        <v>829</v>
      </c>
      <c r="J193" s="4"/>
    </row>
    <row r="194" spans="1:10" customFormat="1" x14ac:dyDescent="0.25">
      <c r="A194" s="12"/>
      <c r="B194" s="1" t="s">
        <v>658</v>
      </c>
      <c r="C194" s="1" t="s">
        <v>658</v>
      </c>
      <c r="D194" s="3" t="s">
        <v>830</v>
      </c>
      <c r="E194" s="3" t="s">
        <v>21</v>
      </c>
      <c r="F194" s="1" t="s">
        <v>831</v>
      </c>
      <c r="G194" s="1" t="s">
        <v>832</v>
      </c>
      <c r="H194" s="1" t="s">
        <v>833</v>
      </c>
      <c r="I194" s="1" t="s">
        <v>834</v>
      </c>
      <c r="J194" s="4"/>
    </row>
    <row r="195" spans="1:10" customFormat="1" x14ac:dyDescent="0.25">
      <c r="A195" s="12"/>
      <c r="B195" s="1" t="s">
        <v>658</v>
      </c>
      <c r="C195" s="1" t="s">
        <v>658</v>
      </c>
      <c r="D195" s="3" t="s">
        <v>835</v>
      </c>
      <c r="E195" s="3" t="s">
        <v>21</v>
      </c>
      <c r="F195" s="1" t="s">
        <v>836</v>
      </c>
      <c r="G195" s="1" t="s">
        <v>837</v>
      </c>
      <c r="H195" s="1" t="s">
        <v>838</v>
      </c>
      <c r="I195" s="1" t="s">
        <v>839</v>
      </c>
      <c r="J195" s="4"/>
    </row>
    <row r="196" spans="1:10" customFormat="1" x14ac:dyDescent="0.25">
      <c r="A196" s="12"/>
      <c r="B196" s="1" t="s">
        <v>658</v>
      </c>
      <c r="C196" s="1" t="s">
        <v>658</v>
      </c>
      <c r="D196" s="3" t="s">
        <v>840</v>
      </c>
      <c r="E196" s="3" t="s">
        <v>21</v>
      </c>
      <c r="F196" s="1" t="s">
        <v>841</v>
      </c>
      <c r="G196" s="1" t="s">
        <v>837</v>
      </c>
      <c r="H196" s="1" t="s">
        <v>842</v>
      </c>
      <c r="I196" s="1" t="s">
        <v>843</v>
      </c>
      <c r="J196" s="4"/>
    </row>
    <row r="197" spans="1:10" customFormat="1" x14ac:dyDescent="0.25">
      <c r="A197" s="12"/>
      <c r="B197" s="1" t="s">
        <v>658</v>
      </c>
      <c r="C197" s="1" t="s">
        <v>658</v>
      </c>
      <c r="D197" s="3" t="s">
        <v>844</v>
      </c>
      <c r="E197" s="3" t="s">
        <v>21</v>
      </c>
      <c r="F197" s="1" t="s">
        <v>845</v>
      </c>
      <c r="G197" s="1" t="s">
        <v>837</v>
      </c>
      <c r="H197" s="1" t="s">
        <v>846</v>
      </c>
      <c r="I197" s="1" t="s">
        <v>62</v>
      </c>
      <c r="J197" s="4"/>
    </row>
    <row r="198" spans="1:10" customFormat="1" x14ac:dyDescent="0.25">
      <c r="A198" s="12"/>
      <c r="B198" s="1" t="s">
        <v>658</v>
      </c>
      <c r="C198" s="1" t="s">
        <v>658</v>
      </c>
      <c r="D198" s="3" t="s">
        <v>847</v>
      </c>
      <c r="E198" s="3" t="s">
        <v>21</v>
      </c>
      <c r="F198" s="1" t="s">
        <v>848</v>
      </c>
      <c r="G198" s="1" t="s">
        <v>837</v>
      </c>
      <c r="H198" s="1" t="s">
        <v>849</v>
      </c>
      <c r="I198" s="1" t="s">
        <v>62</v>
      </c>
      <c r="J198" s="4"/>
    </row>
    <row r="199" spans="1:10" customFormat="1" ht="30" x14ac:dyDescent="0.25">
      <c r="A199" s="12"/>
      <c r="B199" s="1" t="s">
        <v>658</v>
      </c>
      <c r="C199" s="1" t="s">
        <v>658</v>
      </c>
      <c r="D199" s="3" t="s">
        <v>850</v>
      </c>
      <c r="E199" s="3" t="s">
        <v>21</v>
      </c>
      <c r="F199" s="1" t="s">
        <v>851</v>
      </c>
      <c r="G199" s="1" t="s">
        <v>837</v>
      </c>
      <c r="H199" s="1" t="s">
        <v>852</v>
      </c>
      <c r="I199" s="1" t="s">
        <v>853</v>
      </c>
      <c r="J199" s="4"/>
    </row>
    <row r="200" spans="1:10" customFormat="1" x14ac:dyDescent="0.25">
      <c r="A200" s="12"/>
      <c r="B200" s="1" t="s">
        <v>658</v>
      </c>
      <c r="C200" s="1" t="s">
        <v>658</v>
      </c>
      <c r="D200" s="3" t="s">
        <v>854</v>
      </c>
      <c r="E200" s="3" t="s">
        <v>855</v>
      </c>
      <c r="F200" s="1" t="s">
        <v>856</v>
      </c>
      <c r="G200" s="1" t="s">
        <v>857</v>
      </c>
      <c r="H200" s="1" t="s">
        <v>858</v>
      </c>
      <c r="I200" s="1" t="s">
        <v>859</v>
      </c>
      <c r="J200" s="4"/>
    </row>
    <row r="201" spans="1:10" customFormat="1" ht="30" x14ac:dyDescent="0.25">
      <c r="A201" s="12"/>
      <c r="B201" s="1" t="s">
        <v>658</v>
      </c>
      <c r="C201" s="1" t="s">
        <v>658</v>
      </c>
      <c r="D201" s="3" t="s">
        <v>860</v>
      </c>
      <c r="E201" s="3" t="s">
        <v>21</v>
      </c>
      <c r="F201" s="1" t="s">
        <v>861</v>
      </c>
      <c r="G201" s="1" t="s">
        <v>862</v>
      </c>
      <c r="H201" s="1" t="s">
        <v>863</v>
      </c>
      <c r="I201" s="1" t="s">
        <v>864</v>
      </c>
      <c r="J201" s="4"/>
    </row>
    <row r="202" spans="1:10" customFormat="1" x14ac:dyDescent="0.25">
      <c r="A202" s="12"/>
      <c r="B202" s="1" t="s">
        <v>658</v>
      </c>
      <c r="C202" s="1" t="s">
        <v>658</v>
      </c>
      <c r="D202" s="3" t="s">
        <v>865</v>
      </c>
      <c r="E202" s="3" t="s">
        <v>21</v>
      </c>
      <c r="F202" s="1" t="s">
        <v>866</v>
      </c>
      <c r="G202" s="1" t="s">
        <v>867</v>
      </c>
      <c r="H202" s="1" t="s">
        <v>868</v>
      </c>
      <c r="I202" s="1" t="s">
        <v>869</v>
      </c>
      <c r="J202" s="4"/>
    </row>
    <row r="203" spans="1:10" customFormat="1" x14ac:dyDescent="0.25">
      <c r="A203" s="12"/>
      <c r="B203" s="1" t="s">
        <v>658</v>
      </c>
      <c r="C203" s="1" t="s">
        <v>658</v>
      </c>
      <c r="D203" s="3" t="s">
        <v>870</v>
      </c>
      <c r="E203" s="3" t="s">
        <v>21</v>
      </c>
      <c r="F203" s="1" t="s">
        <v>871</v>
      </c>
      <c r="G203" s="1" t="s">
        <v>872</v>
      </c>
      <c r="H203" s="1" t="s">
        <v>873</v>
      </c>
      <c r="I203" s="1" t="s">
        <v>874</v>
      </c>
      <c r="J203" s="4"/>
    </row>
    <row r="204" spans="1:10" customFormat="1" ht="30" x14ac:dyDescent="0.25">
      <c r="A204" s="12"/>
      <c r="B204" s="1" t="s">
        <v>658</v>
      </c>
      <c r="C204" s="1" t="s">
        <v>658</v>
      </c>
      <c r="D204" s="3" t="s">
        <v>875</v>
      </c>
      <c r="E204" s="3" t="s">
        <v>21</v>
      </c>
      <c r="F204" s="1" t="s">
        <v>876</v>
      </c>
      <c r="G204" s="1" t="s">
        <v>872</v>
      </c>
      <c r="H204" s="1" t="s">
        <v>873</v>
      </c>
      <c r="I204" s="1" t="s">
        <v>877</v>
      </c>
      <c r="J204" s="4"/>
    </row>
    <row r="205" spans="1:10" customFormat="1" x14ac:dyDescent="0.25">
      <c r="A205" s="12"/>
      <c r="B205" s="1" t="s">
        <v>658</v>
      </c>
      <c r="C205" s="1" t="s">
        <v>658</v>
      </c>
      <c r="D205" s="3" t="s">
        <v>878</v>
      </c>
      <c r="E205" s="3" t="s">
        <v>21</v>
      </c>
      <c r="F205" s="1" t="s">
        <v>879</v>
      </c>
      <c r="G205" s="1" t="s">
        <v>880</v>
      </c>
      <c r="H205" s="1" t="s">
        <v>881</v>
      </c>
      <c r="I205" s="1" t="s">
        <v>882</v>
      </c>
      <c r="J205" s="4"/>
    </row>
    <row r="206" spans="1:10" customFormat="1" ht="30" x14ac:dyDescent="0.25">
      <c r="A206" s="12"/>
      <c r="B206" s="1" t="s">
        <v>658</v>
      </c>
      <c r="C206" s="1" t="s">
        <v>658</v>
      </c>
      <c r="D206" s="3" t="s">
        <v>883</v>
      </c>
      <c r="E206" s="3" t="s">
        <v>21</v>
      </c>
      <c r="F206" s="1" t="s">
        <v>884</v>
      </c>
      <c r="G206" s="1" t="s">
        <v>885</v>
      </c>
      <c r="H206" s="1" t="s">
        <v>886</v>
      </c>
      <c r="I206" s="1" t="s">
        <v>887</v>
      </c>
      <c r="J206" s="4"/>
    </row>
    <row r="207" spans="1:10" customFormat="1" ht="30" x14ac:dyDescent="0.25">
      <c r="A207" s="12"/>
      <c r="B207" s="1" t="s">
        <v>658</v>
      </c>
      <c r="C207" s="1" t="s">
        <v>658</v>
      </c>
      <c r="D207" s="3" t="s">
        <v>888</v>
      </c>
      <c r="E207" s="3" t="s">
        <v>855</v>
      </c>
      <c r="F207" s="1" t="s">
        <v>889</v>
      </c>
      <c r="G207" s="1" t="s">
        <v>890</v>
      </c>
      <c r="H207" s="1" t="s">
        <v>891</v>
      </c>
      <c r="I207" s="1" t="s">
        <v>892</v>
      </c>
      <c r="J207" s="4"/>
    </row>
    <row r="208" spans="1:10" customFormat="1" x14ac:dyDescent="0.25">
      <c r="A208" s="12"/>
      <c r="B208" s="1" t="s">
        <v>658</v>
      </c>
      <c r="C208" s="1" t="s">
        <v>658</v>
      </c>
      <c r="D208" s="3" t="s">
        <v>893</v>
      </c>
      <c r="E208" s="3" t="s">
        <v>21</v>
      </c>
      <c r="F208" s="1" t="s">
        <v>894</v>
      </c>
      <c r="G208" s="1" t="s">
        <v>895</v>
      </c>
      <c r="H208" s="1" t="s">
        <v>896</v>
      </c>
      <c r="I208" s="1" t="s">
        <v>897</v>
      </c>
      <c r="J208" s="4"/>
    </row>
    <row r="209" spans="1:10" customFormat="1" x14ac:dyDescent="0.25">
      <c r="A209" s="12"/>
      <c r="B209" s="1" t="s">
        <v>658</v>
      </c>
      <c r="C209" s="1" t="s">
        <v>658</v>
      </c>
      <c r="D209" s="3" t="s">
        <v>898</v>
      </c>
      <c r="E209" s="3" t="s">
        <v>21</v>
      </c>
      <c r="F209" s="1" t="s">
        <v>899</v>
      </c>
      <c r="G209" s="1" t="s">
        <v>900</v>
      </c>
      <c r="H209" s="1" t="s">
        <v>901</v>
      </c>
      <c r="I209" s="1" t="s">
        <v>902</v>
      </c>
      <c r="J209" s="4"/>
    </row>
    <row r="210" spans="1:10" customFormat="1" x14ac:dyDescent="0.25">
      <c r="A210" s="12"/>
      <c r="B210" s="1" t="s">
        <v>658</v>
      </c>
      <c r="C210" s="1" t="s">
        <v>658</v>
      </c>
      <c r="D210" s="3" t="s">
        <v>903</v>
      </c>
      <c r="E210" s="3" t="s">
        <v>21</v>
      </c>
      <c r="F210" s="1" t="s">
        <v>904</v>
      </c>
      <c r="G210" s="1" t="s">
        <v>905</v>
      </c>
      <c r="H210" s="1" t="s">
        <v>901</v>
      </c>
      <c r="I210" s="1" t="s">
        <v>906</v>
      </c>
      <c r="J210" s="4"/>
    </row>
    <row r="211" spans="1:10" customFormat="1" x14ac:dyDescent="0.25">
      <c r="A211" s="12"/>
      <c r="B211" s="1" t="s">
        <v>658</v>
      </c>
      <c r="C211" s="1" t="s">
        <v>658</v>
      </c>
      <c r="D211" s="3" t="s">
        <v>907</v>
      </c>
      <c r="E211" s="3" t="s">
        <v>855</v>
      </c>
      <c r="F211" s="1" t="s">
        <v>908</v>
      </c>
      <c r="G211" s="1" t="s">
        <v>909</v>
      </c>
      <c r="H211" s="1" t="s">
        <v>910</v>
      </c>
      <c r="I211" s="1" t="s">
        <v>62</v>
      </c>
      <c r="J211" s="4"/>
    </row>
    <row r="212" spans="1:10" customFormat="1" x14ac:dyDescent="0.25">
      <c r="A212" s="12"/>
      <c r="B212" s="1" t="s">
        <v>658</v>
      </c>
      <c r="C212" s="1" t="s">
        <v>658</v>
      </c>
      <c r="D212" s="3" t="s">
        <v>911</v>
      </c>
      <c r="E212" s="3" t="s">
        <v>855</v>
      </c>
      <c r="F212" s="1" t="s">
        <v>912</v>
      </c>
      <c r="G212" s="1" t="s">
        <v>913</v>
      </c>
      <c r="H212" s="1" t="s">
        <v>914</v>
      </c>
      <c r="I212" s="1" t="s">
        <v>347</v>
      </c>
      <c r="J212" s="4"/>
    </row>
    <row r="213" spans="1:10" customFormat="1" x14ac:dyDescent="0.25">
      <c r="A213" s="12"/>
      <c r="B213" s="1" t="s">
        <v>658</v>
      </c>
      <c r="C213" s="1" t="s">
        <v>658</v>
      </c>
      <c r="D213" s="3" t="s">
        <v>915</v>
      </c>
      <c r="E213" s="3" t="s">
        <v>855</v>
      </c>
      <c r="F213" s="1" t="s">
        <v>916</v>
      </c>
      <c r="G213" s="1" t="s">
        <v>917</v>
      </c>
      <c r="H213" s="1" t="s">
        <v>914</v>
      </c>
      <c r="I213" s="1" t="s">
        <v>918</v>
      </c>
      <c r="J213" s="4"/>
    </row>
    <row r="214" spans="1:10" customFormat="1" x14ac:dyDescent="0.25">
      <c r="A214" s="12"/>
      <c r="B214" s="1" t="s">
        <v>658</v>
      </c>
      <c r="C214" s="1" t="s">
        <v>658</v>
      </c>
      <c r="D214" s="3" t="s">
        <v>919</v>
      </c>
      <c r="E214" s="3" t="s">
        <v>21</v>
      </c>
      <c r="F214" s="1" t="s">
        <v>920</v>
      </c>
      <c r="G214" s="1" t="s">
        <v>921</v>
      </c>
      <c r="H214" s="1" t="s">
        <v>922</v>
      </c>
      <c r="I214" s="1" t="s">
        <v>62</v>
      </c>
      <c r="J214" s="4"/>
    </row>
    <row r="215" spans="1:10" customFormat="1" x14ac:dyDescent="0.25">
      <c r="A215" s="12"/>
      <c r="B215" s="1" t="s">
        <v>658</v>
      </c>
      <c r="C215" s="1" t="s">
        <v>658</v>
      </c>
      <c r="D215" s="3" t="s">
        <v>923</v>
      </c>
      <c r="E215" s="3" t="s">
        <v>21</v>
      </c>
      <c r="F215" s="1" t="s">
        <v>924</v>
      </c>
      <c r="G215" s="1" t="s">
        <v>925</v>
      </c>
      <c r="H215" s="1" t="s">
        <v>926</v>
      </c>
      <c r="I215" s="1" t="s">
        <v>927</v>
      </c>
      <c r="J215" s="4"/>
    </row>
    <row r="216" spans="1:10" customFormat="1" ht="30" x14ac:dyDescent="0.25">
      <c r="A216" s="12"/>
      <c r="B216" s="1" t="s">
        <v>658</v>
      </c>
      <c r="C216" s="1" t="s">
        <v>658</v>
      </c>
      <c r="D216" s="3" t="s">
        <v>928</v>
      </c>
      <c r="E216" s="3" t="s">
        <v>21</v>
      </c>
      <c r="F216" s="1" t="s">
        <v>929</v>
      </c>
      <c r="G216" s="1" t="s">
        <v>930</v>
      </c>
      <c r="H216" s="1" t="s">
        <v>931</v>
      </c>
      <c r="I216" s="1" t="s">
        <v>932</v>
      </c>
      <c r="J216" s="4"/>
    </row>
    <row r="217" spans="1:10" customFormat="1" x14ac:dyDescent="0.25">
      <c r="A217" s="12"/>
      <c r="B217" s="1" t="s">
        <v>658</v>
      </c>
      <c r="C217" s="1" t="s">
        <v>658</v>
      </c>
      <c r="D217" s="3" t="s">
        <v>933</v>
      </c>
      <c r="E217" s="3" t="s">
        <v>21</v>
      </c>
      <c r="F217" s="1" t="s">
        <v>934</v>
      </c>
      <c r="G217" s="1" t="s">
        <v>935</v>
      </c>
      <c r="H217" s="1" t="s">
        <v>936</v>
      </c>
      <c r="I217" s="1" t="s">
        <v>937</v>
      </c>
      <c r="J217" s="4"/>
    </row>
    <row r="218" spans="1:10" customFormat="1" x14ac:dyDescent="0.25">
      <c r="A218" s="12"/>
      <c r="B218" s="1" t="s">
        <v>658</v>
      </c>
      <c r="C218" s="1" t="s">
        <v>658</v>
      </c>
      <c r="D218" s="3" t="s">
        <v>938</v>
      </c>
      <c r="E218" s="3" t="s">
        <v>21</v>
      </c>
      <c r="F218" s="1" t="s">
        <v>939</v>
      </c>
      <c r="G218" s="1" t="s">
        <v>940</v>
      </c>
      <c r="H218" s="1" t="s">
        <v>941</v>
      </c>
      <c r="I218" s="1" t="s">
        <v>942</v>
      </c>
      <c r="J218" s="4"/>
    </row>
    <row r="219" spans="1:10" customFormat="1" x14ac:dyDescent="0.25">
      <c r="A219" s="12"/>
      <c r="B219" s="1" t="s">
        <v>658</v>
      </c>
      <c r="C219" s="1" t="s">
        <v>658</v>
      </c>
      <c r="D219" s="3" t="s">
        <v>943</v>
      </c>
      <c r="E219" s="3" t="s">
        <v>21</v>
      </c>
      <c r="F219" s="1" t="s">
        <v>944</v>
      </c>
      <c r="G219" s="1" t="s">
        <v>935</v>
      </c>
      <c r="H219" s="1" t="s">
        <v>945</v>
      </c>
      <c r="I219" s="1" t="s">
        <v>946</v>
      </c>
      <c r="J219" s="4"/>
    </row>
    <row r="220" spans="1:10" customFormat="1" x14ac:dyDescent="0.25">
      <c r="A220" s="12"/>
      <c r="B220" s="1" t="s">
        <v>658</v>
      </c>
      <c r="C220" s="1" t="s">
        <v>658</v>
      </c>
      <c r="D220" s="3" t="s">
        <v>947</v>
      </c>
      <c r="E220" s="3" t="s">
        <v>21</v>
      </c>
      <c r="F220" s="1" t="s">
        <v>948</v>
      </c>
      <c r="G220" s="1" t="s">
        <v>949</v>
      </c>
      <c r="H220" s="1" t="s">
        <v>950</v>
      </c>
      <c r="I220" s="1" t="s">
        <v>951</v>
      </c>
      <c r="J220" s="4"/>
    </row>
    <row r="221" spans="1:10" customFormat="1" x14ac:dyDescent="0.25">
      <c r="A221" s="12"/>
      <c r="B221" s="1" t="s">
        <v>658</v>
      </c>
      <c r="C221" s="1" t="s">
        <v>658</v>
      </c>
      <c r="D221" s="3" t="s">
        <v>952</v>
      </c>
      <c r="E221" s="3" t="s">
        <v>855</v>
      </c>
      <c r="F221" s="1" t="s">
        <v>953</v>
      </c>
      <c r="G221" s="1" t="s">
        <v>954</v>
      </c>
      <c r="H221" s="1" t="s">
        <v>955</v>
      </c>
      <c r="I221" s="1" t="s">
        <v>956</v>
      </c>
      <c r="J221" s="4"/>
    </row>
    <row r="222" spans="1:10" customFormat="1" ht="30" x14ac:dyDescent="0.25">
      <c r="A222" s="12"/>
      <c r="B222" s="1" t="s">
        <v>658</v>
      </c>
      <c r="C222" s="1" t="s">
        <v>658</v>
      </c>
      <c r="D222" s="3" t="s">
        <v>957</v>
      </c>
      <c r="E222" s="3" t="s">
        <v>21</v>
      </c>
      <c r="F222" s="1" t="s">
        <v>958</v>
      </c>
      <c r="G222" s="1" t="s">
        <v>959</v>
      </c>
      <c r="H222" s="1" t="s">
        <v>960</v>
      </c>
      <c r="I222" s="1" t="s">
        <v>961</v>
      </c>
      <c r="J222" s="4"/>
    </row>
    <row r="223" spans="1:10" customFormat="1" x14ac:dyDescent="0.25">
      <c r="A223" s="12"/>
      <c r="B223" s="1" t="s">
        <v>658</v>
      </c>
      <c r="C223" s="1" t="s">
        <v>658</v>
      </c>
      <c r="D223" s="3" t="s">
        <v>962</v>
      </c>
      <c r="E223" s="3" t="s">
        <v>21</v>
      </c>
      <c r="F223" s="1" t="s">
        <v>963</v>
      </c>
      <c r="G223" s="1" t="s">
        <v>964</v>
      </c>
      <c r="H223" s="1" t="s">
        <v>965</v>
      </c>
      <c r="I223" s="1" t="s">
        <v>966</v>
      </c>
      <c r="J223" s="4"/>
    </row>
    <row r="224" spans="1:10" customFormat="1" x14ac:dyDescent="0.25">
      <c r="A224" s="12"/>
      <c r="B224" s="1" t="s">
        <v>658</v>
      </c>
      <c r="C224" s="1" t="s">
        <v>658</v>
      </c>
      <c r="D224" s="3" t="s">
        <v>967</v>
      </c>
      <c r="E224" s="3" t="s">
        <v>855</v>
      </c>
      <c r="F224" s="1" t="s">
        <v>968</v>
      </c>
      <c r="G224" s="1" t="s">
        <v>969</v>
      </c>
      <c r="H224" s="1" t="s">
        <v>970</v>
      </c>
      <c r="I224" s="1" t="s">
        <v>971</v>
      </c>
      <c r="J224" s="4"/>
    </row>
    <row r="225" spans="1:10" customFormat="1" x14ac:dyDescent="0.25">
      <c r="A225" s="12"/>
      <c r="B225" s="1" t="s">
        <v>658</v>
      </c>
      <c r="C225" s="1" t="s">
        <v>658</v>
      </c>
      <c r="D225" s="3" t="s">
        <v>972</v>
      </c>
      <c r="E225" s="3" t="s">
        <v>21</v>
      </c>
      <c r="F225" s="1" t="s">
        <v>973</v>
      </c>
      <c r="G225" s="1" t="s">
        <v>974</v>
      </c>
      <c r="H225" s="1" t="s">
        <v>975</v>
      </c>
      <c r="I225" s="1" t="s">
        <v>976</v>
      </c>
      <c r="J225" s="4"/>
    </row>
    <row r="226" spans="1:10" customFormat="1" x14ac:dyDescent="0.25">
      <c r="A226" s="12"/>
      <c r="B226" s="1" t="s">
        <v>658</v>
      </c>
      <c r="C226" s="1" t="s">
        <v>658</v>
      </c>
      <c r="D226" s="3" t="s">
        <v>977</v>
      </c>
      <c r="E226" s="3" t="s">
        <v>21</v>
      </c>
      <c r="F226" s="1" t="s">
        <v>978</v>
      </c>
      <c r="G226" s="1" t="s">
        <v>974</v>
      </c>
      <c r="H226" s="1" t="s">
        <v>979</v>
      </c>
      <c r="I226" s="1" t="s">
        <v>980</v>
      </c>
      <c r="J226" s="4"/>
    </row>
    <row r="227" spans="1:10" customFormat="1" x14ac:dyDescent="0.25">
      <c r="A227" s="12"/>
      <c r="B227" s="1" t="s">
        <v>658</v>
      </c>
      <c r="C227" s="1" t="s">
        <v>658</v>
      </c>
      <c r="D227" s="3" t="s">
        <v>981</v>
      </c>
      <c r="E227" s="3" t="s">
        <v>21</v>
      </c>
      <c r="F227" s="1" t="s">
        <v>982</v>
      </c>
      <c r="G227" s="1" t="s">
        <v>974</v>
      </c>
      <c r="H227" s="1" t="s">
        <v>979</v>
      </c>
      <c r="I227" s="1" t="s">
        <v>983</v>
      </c>
      <c r="J227" s="4"/>
    </row>
    <row r="228" spans="1:10" customFormat="1" x14ac:dyDescent="0.25">
      <c r="A228" s="12"/>
      <c r="B228" s="1" t="s">
        <v>658</v>
      </c>
      <c r="C228" s="1" t="s">
        <v>658</v>
      </c>
      <c r="D228" s="3" t="s">
        <v>984</v>
      </c>
      <c r="E228" s="3" t="s">
        <v>855</v>
      </c>
      <c r="F228" s="1" t="s">
        <v>985</v>
      </c>
      <c r="G228" s="1" t="s">
        <v>986</v>
      </c>
      <c r="H228" s="1" t="s">
        <v>987</v>
      </c>
      <c r="I228" s="1" t="s">
        <v>988</v>
      </c>
      <c r="J228" s="4"/>
    </row>
    <row r="229" spans="1:10" customFormat="1" x14ac:dyDescent="0.25">
      <c r="A229" s="12"/>
      <c r="B229" s="1" t="s">
        <v>658</v>
      </c>
      <c r="C229" s="1" t="s">
        <v>658</v>
      </c>
      <c r="D229" s="3" t="s">
        <v>989</v>
      </c>
      <c r="E229" s="3" t="s">
        <v>855</v>
      </c>
      <c r="F229" s="1" t="s">
        <v>990</v>
      </c>
      <c r="G229" s="1" t="s">
        <v>991</v>
      </c>
      <c r="H229" s="1" t="s">
        <v>992</v>
      </c>
      <c r="I229" s="1" t="s">
        <v>993</v>
      </c>
      <c r="J229" s="4"/>
    </row>
    <row r="230" spans="1:10" customFormat="1" ht="30" x14ac:dyDescent="0.25">
      <c r="A230" s="12"/>
      <c r="B230" s="1" t="s">
        <v>658</v>
      </c>
      <c r="C230" s="1" t="s">
        <v>658</v>
      </c>
      <c r="D230" s="3" t="s">
        <v>994</v>
      </c>
      <c r="E230" s="3" t="s">
        <v>21</v>
      </c>
      <c r="F230" s="1" t="s">
        <v>995</v>
      </c>
      <c r="G230" s="1" t="s">
        <v>996</v>
      </c>
      <c r="H230" s="1" t="s">
        <v>997</v>
      </c>
      <c r="I230" s="1" t="s">
        <v>998</v>
      </c>
      <c r="J230" s="4"/>
    </row>
    <row r="231" spans="1:10" customFormat="1" x14ac:dyDescent="0.25">
      <c r="A231" s="12"/>
      <c r="B231" s="1" t="s">
        <v>658</v>
      </c>
      <c r="C231" s="1" t="s">
        <v>658</v>
      </c>
      <c r="D231" s="3" t="s">
        <v>999</v>
      </c>
      <c r="E231" s="3" t="s">
        <v>855</v>
      </c>
      <c r="F231" s="1" t="s">
        <v>1000</v>
      </c>
      <c r="G231" s="1" t="s">
        <v>1001</v>
      </c>
      <c r="H231" s="1" t="s">
        <v>1002</v>
      </c>
      <c r="I231" s="1" t="s">
        <v>1003</v>
      </c>
      <c r="J231" s="4"/>
    </row>
    <row r="232" spans="1:10" customFormat="1" x14ac:dyDescent="0.25">
      <c r="A232" s="12"/>
      <c r="B232" s="1" t="s">
        <v>658</v>
      </c>
      <c r="C232" s="1" t="s">
        <v>658</v>
      </c>
      <c r="D232" s="3" t="s">
        <v>1004</v>
      </c>
      <c r="E232" s="3" t="s">
        <v>21</v>
      </c>
      <c r="F232" s="1" t="s">
        <v>1005</v>
      </c>
      <c r="G232" s="1" t="s">
        <v>1006</v>
      </c>
      <c r="H232" s="1" t="s">
        <v>1007</v>
      </c>
      <c r="I232" s="1" t="s">
        <v>1008</v>
      </c>
      <c r="J232" s="4"/>
    </row>
    <row r="233" spans="1:10" customFormat="1" ht="30" x14ac:dyDescent="0.25">
      <c r="A233" s="12"/>
      <c r="B233" s="1" t="s">
        <v>658</v>
      </c>
      <c r="C233" s="1" t="s">
        <v>658</v>
      </c>
      <c r="D233" s="3" t="s">
        <v>1009</v>
      </c>
      <c r="E233" s="3" t="s">
        <v>21</v>
      </c>
      <c r="F233" s="1" t="s">
        <v>1010</v>
      </c>
      <c r="G233" s="1" t="s">
        <v>1011</v>
      </c>
      <c r="H233" s="1" t="s">
        <v>1012</v>
      </c>
      <c r="I233" s="1" t="s">
        <v>1013</v>
      </c>
      <c r="J233" s="4"/>
    </row>
    <row r="234" spans="1:10" customFormat="1" x14ac:dyDescent="0.25">
      <c r="A234" s="12"/>
      <c r="B234" s="1" t="s">
        <v>658</v>
      </c>
      <c r="C234" s="1" t="s">
        <v>658</v>
      </c>
      <c r="D234" s="3" t="s">
        <v>1014</v>
      </c>
      <c r="E234" s="3" t="s">
        <v>855</v>
      </c>
      <c r="F234" s="1" t="s">
        <v>1015</v>
      </c>
      <c r="G234" s="1" t="s">
        <v>1016</v>
      </c>
      <c r="H234" s="1" t="s">
        <v>1017</v>
      </c>
      <c r="I234" s="1" t="s">
        <v>1018</v>
      </c>
      <c r="J234" s="4"/>
    </row>
    <row r="235" spans="1:10" customFormat="1" ht="30" x14ac:dyDescent="0.25">
      <c r="A235" s="12"/>
      <c r="B235" s="1" t="s">
        <v>658</v>
      </c>
      <c r="C235" s="1" t="s">
        <v>658</v>
      </c>
      <c r="D235" s="3" t="s">
        <v>1019</v>
      </c>
      <c r="E235" s="3" t="s">
        <v>21</v>
      </c>
      <c r="F235" s="1" t="s">
        <v>1020</v>
      </c>
      <c r="G235" s="1" t="s">
        <v>1016</v>
      </c>
      <c r="H235" s="1" t="s">
        <v>1021</v>
      </c>
      <c r="I235" s="1" t="s">
        <v>1022</v>
      </c>
      <c r="J235" s="4"/>
    </row>
    <row r="236" spans="1:10" customFormat="1" x14ac:dyDescent="0.25">
      <c r="A236" s="12"/>
      <c r="B236" s="1" t="s">
        <v>658</v>
      </c>
      <c r="C236" s="1" t="s">
        <v>658</v>
      </c>
      <c r="D236" s="3" t="s">
        <v>1023</v>
      </c>
      <c r="E236" s="3" t="s">
        <v>21</v>
      </c>
      <c r="F236" s="1" t="s">
        <v>1024</v>
      </c>
      <c r="G236" s="1" t="s">
        <v>1025</v>
      </c>
      <c r="H236" s="1" t="s">
        <v>1026</v>
      </c>
      <c r="I236" s="1" t="s">
        <v>1027</v>
      </c>
      <c r="J236" s="4"/>
    </row>
    <row r="237" spans="1:10" customFormat="1" x14ac:dyDescent="0.25">
      <c r="A237" s="12"/>
      <c r="B237" s="1" t="s">
        <v>658</v>
      </c>
      <c r="C237" s="1" t="s">
        <v>658</v>
      </c>
      <c r="D237" s="3" t="s">
        <v>1028</v>
      </c>
      <c r="E237" s="3" t="s">
        <v>21</v>
      </c>
      <c r="F237" s="1" t="s">
        <v>1029</v>
      </c>
      <c r="G237" s="1" t="s">
        <v>1025</v>
      </c>
      <c r="H237" s="1" t="s">
        <v>1030</v>
      </c>
      <c r="I237" s="1" t="s">
        <v>1031</v>
      </c>
      <c r="J237" s="4"/>
    </row>
    <row r="238" spans="1:10" customFormat="1" x14ac:dyDescent="0.25">
      <c r="A238" s="12"/>
      <c r="B238" s="1" t="s">
        <v>658</v>
      </c>
      <c r="C238" s="1" t="s">
        <v>658</v>
      </c>
      <c r="D238" s="3" t="s">
        <v>1032</v>
      </c>
      <c r="E238" s="3" t="s">
        <v>21</v>
      </c>
      <c r="F238" s="1" t="s">
        <v>1033</v>
      </c>
      <c r="G238" s="1" t="s">
        <v>1025</v>
      </c>
      <c r="H238" s="1" t="s">
        <v>1034</v>
      </c>
      <c r="I238" s="1" t="s">
        <v>1035</v>
      </c>
      <c r="J238" s="4"/>
    </row>
    <row r="239" spans="1:10" customFormat="1" x14ac:dyDescent="0.25">
      <c r="A239" s="12"/>
      <c r="B239" s="1" t="s">
        <v>658</v>
      </c>
      <c r="C239" s="1" t="s">
        <v>658</v>
      </c>
      <c r="D239" s="3" t="s">
        <v>1036</v>
      </c>
      <c r="E239" s="3" t="s">
        <v>21</v>
      </c>
      <c r="F239" s="1" t="s">
        <v>1037</v>
      </c>
      <c r="G239" s="1" t="s">
        <v>1025</v>
      </c>
      <c r="H239" s="1" t="s">
        <v>1038</v>
      </c>
      <c r="I239" s="1" t="s">
        <v>1039</v>
      </c>
      <c r="J239" s="4"/>
    </row>
    <row r="240" spans="1:10" customFormat="1" x14ac:dyDescent="0.25">
      <c r="A240" s="12"/>
      <c r="B240" s="1" t="s">
        <v>658</v>
      </c>
      <c r="C240" s="1" t="s">
        <v>658</v>
      </c>
      <c r="D240" s="3" t="s">
        <v>1040</v>
      </c>
      <c r="E240" s="3" t="s">
        <v>21</v>
      </c>
      <c r="F240" s="1" t="s">
        <v>1041</v>
      </c>
      <c r="G240" s="1" t="s">
        <v>1042</v>
      </c>
      <c r="H240" s="1" t="s">
        <v>1043</v>
      </c>
      <c r="I240" s="1" t="s">
        <v>1044</v>
      </c>
      <c r="J240" s="4"/>
    </row>
    <row r="241" spans="1:10" customFormat="1" x14ac:dyDescent="0.25">
      <c r="A241" s="12"/>
      <c r="B241" s="1" t="s">
        <v>1057</v>
      </c>
      <c r="C241" s="1" t="s">
        <v>1057</v>
      </c>
      <c r="D241" s="3" t="s">
        <v>1060</v>
      </c>
      <c r="E241" s="3" t="s">
        <v>10</v>
      </c>
      <c r="F241" s="1" t="s">
        <v>1076</v>
      </c>
      <c r="G241" s="1" t="s">
        <v>1077</v>
      </c>
      <c r="H241" s="1" t="s">
        <v>1078</v>
      </c>
      <c r="I241" s="1" t="s">
        <v>1079</v>
      </c>
      <c r="J241" s="4"/>
    </row>
    <row r="242" spans="1:10" customFormat="1" ht="30" x14ac:dyDescent="0.25">
      <c r="A242" s="12"/>
      <c r="B242" s="1" t="s">
        <v>1057</v>
      </c>
      <c r="C242" s="1" t="s">
        <v>1057</v>
      </c>
      <c r="D242" s="3" t="s">
        <v>1061</v>
      </c>
      <c r="E242" s="3" t="s">
        <v>10</v>
      </c>
      <c r="F242" s="1" t="s">
        <v>1080</v>
      </c>
      <c r="G242" s="1" t="s">
        <v>1081</v>
      </c>
      <c r="H242" s="1" t="s">
        <v>1082</v>
      </c>
      <c r="I242" s="1" t="s">
        <v>1083</v>
      </c>
      <c r="J242" s="4"/>
    </row>
    <row r="243" spans="1:10" customFormat="1" ht="30" x14ac:dyDescent="0.25">
      <c r="A243" s="12"/>
      <c r="B243" s="1" t="s">
        <v>1057</v>
      </c>
      <c r="C243" s="1" t="s">
        <v>1057</v>
      </c>
      <c r="D243" s="3" t="s">
        <v>1062</v>
      </c>
      <c r="E243" s="3" t="s">
        <v>855</v>
      </c>
      <c r="F243" s="1" t="s">
        <v>1084</v>
      </c>
      <c r="G243" s="1" t="s">
        <v>1085</v>
      </c>
      <c r="H243" s="1" t="s">
        <v>1086</v>
      </c>
      <c r="I243" s="1" t="s">
        <v>1087</v>
      </c>
      <c r="J243" s="4"/>
    </row>
    <row r="244" spans="1:10" customFormat="1" x14ac:dyDescent="0.25">
      <c r="A244" s="12"/>
      <c r="B244" s="1" t="s">
        <v>1057</v>
      </c>
      <c r="C244" s="1" t="s">
        <v>1057</v>
      </c>
      <c r="D244" s="3" t="s">
        <v>1063</v>
      </c>
      <c r="E244" s="3" t="s">
        <v>21</v>
      </c>
      <c r="F244" s="1" t="s">
        <v>1088</v>
      </c>
      <c r="G244" s="1" t="s">
        <v>1089</v>
      </c>
      <c r="H244" s="1" t="s">
        <v>1090</v>
      </c>
      <c r="I244" s="1" t="s">
        <v>1091</v>
      </c>
      <c r="J244" s="4"/>
    </row>
    <row r="245" spans="1:10" customFormat="1" ht="30" x14ac:dyDescent="0.25">
      <c r="A245" s="12"/>
      <c r="B245" s="1" t="s">
        <v>1057</v>
      </c>
      <c r="C245" s="1" t="s">
        <v>1057</v>
      </c>
      <c r="D245" s="3" t="s">
        <v>1064</v>
      </c>
      <c r="E245" s="3" t="s">
        <v>21</v>
      </c>
      <c r="F245" s="1" t="s">
        <v>1092</v>
      </c>
      <c r="G245" s="1" t="s">
        <v>1093</v>
      </c>
      <c r="H245" s="1" t="s">
        <v>1094</v>
      </c>
      <c r="I245" s="1" t="s">
        <v>1095</v>
      </c>
      <c r="J245" s="4"/>
    </row>
    <row r="246" spans="1:10" customFormat="1" x14ac:dyDescent="0.25">
      <c r="A246" s="12"/>
      <c r="B246" s="1" t="s">
        <v>1057</v>
      </c>
      <c r="C246" s="1" t="s">
        <v>1057</v>
      </c>
      <c r="D246" s="3" t="s">
        <v>1065</v>
      </c>
      <c r="E246" s="3" t="s">
        <v>21</v>
      </c>
      <c r="F246" s="1" t="s">
        <v>1096</v>
      </c>
      <c r="G246" s="1" t="s">
        <v>1075</v>
      </c>
      <c r="H246" s="1" t="s">
        <v>1097</v>
      </c>
      <c r="I246" s="1" t="s">
        <v>1098</v>
      </c>
      <c r="J246" s="4"/>
    </row>
    <row r="247" spans="1:10" customFormat="1" x14ac:dyDescent="0.25">
      <c r="A247" s="12"/>
      <c r="B247" s="1" t="s">
        <v>1057</v>
      </c>
      <c r="C247" s="1" t="s">
        <v>1057</v>
      </c>
      <c r="D247" s="3" t="s">
        <v>1067</v>
      </c>
      <c r="E247" s="3" t="s">
        <v>21</v>
      </c>
      <c r="F247" s="1" t="s">
        <v>1099</v>
      </c>
      <c r="G247" s="1" t="s">
        <v>1066</v>
      </c>
      <c r="H247" s="1" t="s">
        <v>1100</v>
      </c>
      <c r="I247" s="1" t="s">
        <v>1101</v>
      </c>
      <c r="J247" s="4"/>
    </row>
    <row r="248" spans="1:10" customFormat="1" ht="30" x14ac:dyDescent="0.25">
      <c r="A248" s="12"/>
      <c r="B248" s="1" t="s">
        <v>1057</v>
      </c>
      <c r="C248" s="1" t="s">
        <v>1057</v>
      </c>
      <c r="D248" s="3" t="s">
        <v>1068</v>
      </c>
      <c r="E248" s="3" t="s">
        <v>21</v>
      </c>
      <c r="F248" s="1" t="s">
        <v>1102</v>
      </c>
      <c r="G248" s="1" t="s">
        <v>1103</v>
      </c>
      <c r="H248" s="1" t="s">
        <v>1104</v>
      </c>
      <c r="I248" s="1" t="s">
        <v>1105</v>
      </c>
      <c r="J248" s="4"/>
    </row>
    <row r="249" spans="1:10" customFormat="1" x14ac:dyDescent="0.25">
      <c r="A249" s="12"/>
      <c r="B249" s="1" t="s">
        <v>1057</v>
      </c>
      <c r="C249" s="1" t="s">
        <v>1057</v>
      </c>
      <c r="D249" s="3" t="s">
        <v>1069</v>
      </c>
      <c r="E249" s="3" t="s">
        <v>21</v>
      </c>
      <c r="F249" s="1" t="s">
        <v>1106</v>
      </c>
      <c r="G249" s="1" t="s">
        <v>1107</v>
      </c>
      <c r="H249" s="1" t="s">
        <v>1108</v>
      </c>
      <c r="I249" s="1" t="s">
        <v>1109</v>
      </c>
      <c r="J249" s="4"/>
    </row>
    <row r="250" spans="1:10" customFormat="1" ht="60" x14ac:dyDescent="0.25">
      <c r="A250" s="12"/>
      <c r="B250" s="1" t="s">
        <v>1057</v>
      </c>
      <c r="C250" s="1" t="s">
        <v>1057</v>
      </c>
      <c r="D250" s="3" t="s">
        <v>1070</v>
      </c>
      <c r="E250" s="3" t="s">
        <v>21</v>
      </c>
      <c r="F250" s="1" t="s">
        <v>1110</v>
      </c>
      <c r="G250" s="1" t="s">
        <v>1111</v>
      </c>
      <c r="H250" s="1" t="s">
        <v>1112</v>
      </c>
      <c r="I250" s="1" t="s">
        <v>1113</v>
      </c>
      <c r="J250" s="4"/>
    </row>
    <row r="251" spans="1:10" customFormat="1" x14ac:dyDescent="0.25">
      <c r="A251" s="12"/>
      <c r="B251" s="1" t="s">
        <v>1057</v>
      </c>
      <c r="C251" s="1" t="s">
        <v>1057</v>
      </c>
      <c r="D251" s="3" t="s">
        <v>1071</v>
      </c>
      <c r="E251" s="3" t="s">
        <v>21</v>
      </c>
      <c r="F251" s="1" t="s">
        <v>1114</v>
      </c>
      <c r="G251" s="1" t="s">
        <v>1115</v>
      </c>
      <c r="H251" s="1" t="s">
        <v>1116</v>
      </c>
      <c r="I251" s="1" t="s">
        <v>1117</v>
      </c>
      <c r="J251" s="4"/>
    </row>
    <row r="252" spans="1:10" customFormat="1" x14ac:dyDescent="0.25">
      <c r="A252" s="12"/>
      <c r="B252" s="1" t="s">
        <v>1057</v>
      </c>
      <c r="C252" s="1" t="s">
        <v>1057</v>
      </c>
      <c r="D252" s="3" t="s">
        <v>1072</v>
      </c>
      <c r="E252" s="3" t="s">
        <v>10</v>
      </c>
      <c r="F252" s="1" t="s">
        <v>1118</v>
      </c>
      <c r="G252" s="1" t="s">
        <v>1073</v>
      </c>
      <c r="H252" s="1" t="s">
        <v>1119</v>
      </c>
      <c r="I252" s="1" t="s">
        <v>1120</v>
      </c>
      <c r="J252" s="4"/>
    </row>
    <row r="253" spans="1:10" customFormat="1" x14ac:dyDescent="0.25">
      <c r="A253" s="12"/>
      <c r="B253" s="1" t="s">
        <v>1057</v>
      </c>
      <c r="C253" s="1" t="s">
        <v>1057</v>
      </c>
      <c r="D253" s="3" t="s">
        <v>1074</v>
      </c>
      <c r="E253" s="3" t="s">
        <v>10</v>
      </c>
      <c r="F253" s="1" t="s">
        <v>1121</v>
      </c>
      <c r="G253" s="1" t="s">
        <v>1073</v>
      </c>
      <c r="H253" s="1" t="s">
        <v>1122</v>
      </c>
      <c r="I253" s="1" t="s">
        <v>1123</v>
      </c>
      <c r="J253" s="4"/>
    </row>
    <row r="254" spans="1:10" customFormat="1" x14ac:dyDescent="0.25">
      <c r="A254" s="12"/>
      <c r="B254" s="1" t="s">
        <v>1153</v>
      </c>
      <c r="C254" s="1" t="s">
        <v>1153</v>
      </c>
      <c r="D254" s="3" t="s">
        <v>1154</v>
      </c>
      <c r="E254" s="3" t="s">
        <v>10</v>
      </c>
      <c r="F254" s="1" t="s">
        <v>1155</v>
      </c>
      <c r="G254" s="1" t="s">
        <v>1156</v>
      </c>
      <c r="H254" s="1" t="s">
        <v>1157</v>
      </c>
      <c r="I254" s="1" t="s">
        <v>1158</v>
      </c>
      <c r="J254" s="4" t="s">
        <v>1210</v>
      </c>
    </row>
    <row r="255" spans="1:10" customFormat="1" x14ac:dyDescent="0.25">
      <c r="A255" s="12"/>
      <c r="B255" s="1" t="s">
        <v>1153</v>
      </c>
      <c r="C255" s="1" t="s">
        <v>1153</v>
      </c>
      <c r="D255" s="3" t="s">
        <v>1159</v>
      </c>
      <c r="E255" s="3" t="s">
        <v>21</v>
      </c>
      <c r="F255" s="1" t="s">
        <v>1160</v>
      </c>
      <c r="G255" s="1" t="s">
        <v>1156</v>
      </c>
      <c r="H255" s="1" t="s">
        <v>1161</v>
      </c>
      <c r="I255" s="1" t="s">
        <v>1162</v>
      </c>
      <c r="J255" s="4"/>
    </row>
    <row r="256" spans="1:10" customFormat="1" x14ac:dyDescent="0.25">
      <c r="A256" s="12"/>
      <c r="B256" s="1" t="s">
        <v>1153</v>
      </c>
      <c r="C256" s="1" t="s">
        <v>1153</v>
      </c>
      <c r="D256" s="3" t="s">
        <v>1163</v>
      </c>
      <c r="E256" s="3" t="s">
        <v>21</v>
      </c>
      <c r="F256" s="1" t="s">
        <v>1164</v>
      </c>
      <c r="G256" s="1" t="s">
        <v>1156</v>
      </c>
      <c r="H256" s="1" t="s">
        <v>1165</v>
      </c>
      <c r="I256" s="1" t="s">
        <v>1166</v>
      </c>
      <c r="J256" s="4"/>
    </row>
    <row r="257" spans="1:10" customFormat="1" x14ac:dyDescent="0.25">
      <c r="A257" s="12"/>
      <c r="B257" s="1" t="s">
        <v>1153</v>
      </c>
      <c r="C257" s="1" t="s">
        <v>1153</v>
      </c>
      <c r="D257" s="3" t="s">
        <v>1167</v>
      </c>
      <c r="E257" s="3" t="s">
        <v>21</v>
      </c>
      <c r="F257" s="1" t="s">
        <v>1168</v>
      </c>
      <c r="G257" s="1" t="s">
        <v>1156</v>
      </c>
      <c r="H257" s="1" t="s">
        <v>1169</v>
      </c>
      <c r="I257" s="1" t="s">
        <v>1170</v>
      </c>
      <c r="J257" s="4"/>
    </row>
    <row r="258" spans="1:10" customFormat="1" x14ac:dyDescent="0.25">
      <c r="A258" s="12"/>
      <c r="B258" s="1" t="s">
        <v>1153</v>
      </c>
      <c r="C258" s="1" t="s">
        <v>1153</v>
      </c>
      <c r="D258" s="3" t="s">
        <v>1171</v>
      </c>
      <c r="E258" s="3" t="s">
        <v>855</v>
      </c>
      <c r="F258" s="1" t="s">
        <v>1172</v>
      </c>
      <c r="G258" s="1" t="s">
        <v>1156</v>
      </c>
      <c r="H258" s="1" t="s">
        <v>1173</v>
      </c>
      <c r="I258" s="1" t="s">
        <v>1174</v>
      </c>
      <c r="J258" s="4"/>
    </row>
    <row r="259" spans="1:10" customFormat="1" ht="30" x14ac:dyDescent="0.25">
      <c r="A259" s="12"/>
      <c r="B259" s="1" t="s">
        <v>1153</v>
      </c>
      <c r="C259" s="1" t="s">
        <v>1153</v>
      </c>
      <c r="D259" s="3" t="s">
        <v>1175</v>
      </c>
      <c r="E259" s="3" t="s">
        <v>21</v>
      </c>
      <c r="F259" s="1" t="s">
        <v>1176</v>
      </c>
      <c r="G259" s="1" t="s">
        <v>1156</v>
      </c>
      <c r="H259" s="1" t="s">
        <v>1177</v>
      </c>
      <c r="I259" s="1" t="s">
        <v>1178</v>
      </c>
      <c r="J259" s="4"/>
    </row>
    <row r="260" spans="1:10" customFormat="1" x14ac:dyDescent="0.25">
      <c r="A260" s="12"/>
      <c r="B260" s="1" t="s">
        <v>1153</v>
      </c>
      <c r="C260" s="1" t="s">
        <v>1153</v>
      </c>
      <c r="D260" s="3" t="s">
        <v>1179</v>
      </c>
      <c r="E260" s="3" t="s">
        <v>10</v>
      </c>
      <c r="F260" s="1" t="s">
        <v>1180</v>
      </c>
      <c r="G260" s="1" t="s">
        <v>1181</v>
      </c>
      <c r="H260" s="1" t="s">
        <v>1182</v>
      </c>
      <c r="I260" s="1" t="s">
        <v>1183</v>
      </c>
      <c r="J260" s="4"/>
    </row>
    <row r="261" spans="1:10" customFormat="1" ht="30" x14ac:dyDescent="0.25">
      <c r="A261" s="12"/>
      <c r="B261" s="1" t="s">
        <v>1153</v>
      </c>
      <c r="C261" s="1" t="s">
        <v>1153</v>
      </c>
      <c r="D261" s="3" t="s">
        <v>1184</v>
      </c>
      <c r="E261" s="3" t="s">
        <v>21</v>
      </c>
      <c r="F261" s="1" t="s">
        <v>1185</v>
      </c>
      <c r="G261" s="1" t="s">
        <v>1181</v>
      </c>
      <c r="H261" s="1" t="s">
        <v>1186</v>
      </c>
      <c r="I261" s="1" t="s">
        <v>1187</v>
      </c>
      <c r="J261" s="4"/>
    </row>
    <row r="262" spans="1:10" customFormat="1" x14ac:dyDescent="0.25">
      <c r="A262" s="12"/>
      <c r="B262" s="1" t="s">
        <v>1153</v>
      </c>
      <c r="C262" s="1" t="s">
        <v>1153</v>
      </c>
      <c r="D262" s="3" t="s">
        <v>1188</v>
      </c>
      <c r="E262" s="3" t="s">
        <v>855</v>
      </c>
      <c r="F262" s="1" t="s">
        <v>1189</v>
      </c>
      <c r="G262" s="1" t="s">
        <v>1190</v>
      </c>
      <c r="H262" s="1" t="s">
        <v>1191</v>
      </c>
      <c r="I262" s="1" t="s">
        <v>1192</v>
      </c>
      <c r="J262" s="4"/>
    </row>
    <row r="263" spans="1:10" customFormat="1" x14ac:dyDescent="0.25">
      <c r="A263" s="12"/>
      <c r="B263" s="1" t="s">
        <v>1153</v>
      </c>
      <c r="C263" s="1" t="s">
        <v>1153</v>
      </c>
      <c r="D263" s="3" t="s">
        <v>1193</v>
      </c>
      <c r="E263" s="3" t="s">
        <v>21</v>
      </c>
      <c r="F263" s="1" t="s">
        <v>1194</v>
      </c>
      <c r="G263" s="1" t="s">
        <v>1181</v>
      </c>
      <c r="H263" s="1" t="s">
        <v>1195</v>
      </c>
      <c r="I263" s="1" t="s">
        <v>1196</v>
      </c>
      <c r="J263" s="4"/>
    </row>
    <row r="264" spans="1:10" customFormat="1" x14ac:dyDescent="0.25">
      <c r="A264" s="12"/>
      <c r="B264" s="1" t="s">
        <v>1153</v>
      </c>
      <c r="C264" s="1" t="s">
        <v>1153</v>
      </c>
      <c r="D264" s="3" t="s">
        <v>1197</v>
      </c>
      <c r="E264" s="3" t="s">
        <v>21</v>
      </c>
      <c r="F264" s="1" t="s">
        <v>1198</v>
      </c>
      <c r="G264" s="1" t="s">
        <v>1199</v>
      </c>
      <c r="H264" s="1" t="s">
        <v>1200</v>
      </c>
      <c r="I264" s="1" t="s">
        <v>1201</v>
      </c>
      <c r="J264" s="4"/>
    </row>
    <row r="265" spans="1:10" customFormat="1" x14ac:dyDescent="0.25">
      <c r="A265" s="12"/>
      <c r="B265" s="1" t="s">
        <v>1153</v>
      </c>
      <c r="C265" s="1" t="s">
        <v>1153</v>
      </c>
      <c r="D265" s="3" t="s">
        <v>1202</v>
      </c>
      <c r="E265" s="3" t="s">
        <v>21</v>
      </c>
      <c r="F265" s="1" t="s">
        <v>1203</v>
      </c>
      <c r="G265" s="1" t="s">
        <v>1199</v>
      </c>
      <c r="H265" s="1" t="s">
        <v>1204</v>
      </c>
      <c r="I265" s="1" t="s">
        <v>1205</v>
      </c>
      <c r="J265" s="4"/>
    </row>
    <row r="266" spans="1:10" customFormat="1" x14ac:dyDescent="0.25">
      <c r="A266" s="12"/>
      <c r="B266" s="1" t="s">
        <v>1153</v>
      </c>
      <c r="C266" s="1" t="s">
        <v>1153</v>
      </c>
      <c r="D266" s="3" t="s">
        <v>1206</v>
      </c>
      <c r="E266" s="3" t="s">
        <v>21</v>
      </c>
      <c r="F266" s="1" t="s">
        <v>1207</v>
      </c>
      <c r="G266" s="1" t="s">
        <v>1156</v>
      </c>
      <c r="H266" s="1" t="s">
        <v>1208</v>
      </c>
      <c r="I266" s="1" t="s">
        <v>1209</v>
      </c>
      <c r="J266" s="4"/>
    </row>
  </sheetData>
  <sheetProtection algorithmName="SHA-512" hashValue="knLj/9e1W2AdKGg1/Zpw8d/DuvojtnYk0oxe0gSfeZ9Cx802yleZLgzcAS79dyta6KeBNR8DeaupgbYJfRoZow==" saltValue="TAk+ZflIgqASV+0gu0oKHg==" spinCount="100000" sheet="1" objects="1" scenarios="1" autoFilter="0"/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290D7-8695-4F96-8C9E-445C30C45327}">
  <dimension ref="A1:F266"/>
  <sheetViews>
    <sheetView workbookViewId="0">
      <selection activeCell="B19" sqref="B19"/>
    </sheetView>
  </sheetViews>
  <sheetFormatPr baseColWidth="10" defaultRowHeight="15" x14ac:dyDescent="0.25"/>
  <cols>
    <col min="1" max="1" width="13.28515625" bestFit="1" customWidth="1"/>
    <col min="2" max="2" width="167.42578125" bestFit="1" customWidth="1"/>
    <col min="3" max="3" width="11.85546875" bestFit="1" customWidth="1"/>
    <col min="4" max="4" width="16.28515625" bestFit="1" customWidth="1"/>
    <col min="5" max="5" width="10.5703125" bestFit="1" customWidth="1"/>
    <col min="6" max="6" width="6.28515625" bestFit="1" customWidth="1"/>
  </cols>
  <sheetData>
    <row r="1" spans="1:6" x14ac:dyDescent="0.25">
      <c r="A1" t="s">
        <v>2</v>
      </c>
      <c r="B1" t="s">
        <v>1211</v>
      </c>
      <c r="C1" t="s">
        <v>1214</v>
      </c>
      <c r="D1" t="s">
        <v>0</v>
      </c>
      <c r="E1" t="s">
        <v>1212</v>
      </c>
      <c r="F1" t="s">
        <v>1213</v>
      </c>
    </row>
    <row r="2" spans="1:6" x14ac:dyDescent="0.25">
      <c r="A2" t="str">
        <f>Inventaire[[#This Row],[Accessoire_ID]]</f>
        <v>SS-001</v>
      </c>
      <c r="B2" t="str">
        <f>Inventaire[[#This Row],[Description]]</f>
        <v>Canapé en cuir noir (2-3 places), accoudoirs larges.</v>
      </c>
      <c r="C2" t="str">
        <f>Inventaire[[#This Row],[Meuble / Accessoire]]</f>
        <v>Meuble</v>
      </c>
      <c r="D2" t="str">
        <f>Inventaire[[#This Row],[Pièce]]</f>
        <v>Salon-Séjour</v>
      </c>
    </row>
    <row r="3" spans="1:6" x14ac:dyDescent="0.25">
      <c r="A3" t="str">
        <f>Inventaire[[#This Row],[Accessoire_ID]]</f>
        <v>SS-002</v>
      </c>
      <c r="B3" t="str">
        <f>Inventaire[[#This Row],[Description]]</f>
        <v>Fauteuil large en cuir noir.</v>
      </c>
      <c r="C3" t="str">
        <f>Inventaire[[#This Row],[Meuble / Accessoire]]</f>
        <v>Meuble</v>
      </c>
      <c r="D3" t="str">
        <f>Inventaire[[#This Row],[Pièce]]</f>
        <v>Salon-Séjour</v>
      </c>
    </row>
    <row r="4" spans="1:6" x14ac:dyDescent="0.25">
      <c r="A4" t="str">
        <f>Inventaire[[#This Row],[Accessoire_ID]]</f>
        <v>SS-003</v>
      </c>
      <c r="B4" t="str">
        <f>Inventaire[[#This Row],[Description]]</f>
        <v>Grand tapis à motifs (dominante vert/bleu/rose) avec franges.</v>
      </c>
      <c r="C4" t="str">
        <f>Inventaire[[#This Row],[Meuble / Accessoire]]</f>
        <v>Accessoire</v>
      </c>
      <c r="D4" t="str">
        <f>Inventaire[[#This Row],[Pièce]]</f>
        <v>Salon-Séjour</v>
      </c>
    </row>
    <row r="5" spans="1:6" x14ac:dyDescent="0.25">
      <c r="A5" t="str">
        <f>Inventaire[[#This Row],[Accessoire_ID]]</f>
        <v>SS-004</v>
      </c>
      <c r="B5" t="str">
        <f>Inventaire[[#This Row],[Description]]</f>
        <v>Grande table de salle à manger (plateau bois clair).</v>
      </c>
      <c r="C5" t="str">
        <f>Inventaire[[#This Row],[Meuble / Accessoire]]</f>
        <v>Meuble</v>
      </c>
      <c r="D5" t="str">
        <f>Inventaire[[#This Row],[Pièce]]</f>
        <v>Salon-Séjour</v>
      </c>
    </row>
    <row r="6" spans="1:6" x14ac:dyDescent="0.25">
      <c r="A6" t="str">
        <f>Inventaire[[#This Row],[Accessoire_ID]]</f>
        <v>SS-005</v>
      </c>
      <c r="B6" t="str">
        <f>Inventaire[[#This Row],[Description]]</f>
        <v>Chaises de salle à manger (dossier ovale/arrondi, assise claire).</v>
      </c>
      <c r="C6" t="str">
        <f>Inventaire[[#This Row],[Meuble / Accessoire]]</f>
        <v>Meuble</v>
      </c>
      <c r="D6" t="str">
        <f>Inventaire[[#This Row],[Pièce]]</f>
        <v>Salon-Séjour</v>
      </c>
    </row>
    <row r="7" spans="1:6" x14ac:dyDescent="0.25">
      <c r="A7" t="str">
        <f>Inventaire[[#This Row],[Accessoire_ID]]</f>
        <v>SS-006</v>
      </c>
      <c r="B7" t="str">
        <f>Inventaire[[#This Row],[Description]]</f>
        <v>Suspension / lustre au-dessus de la table.</v>
      </c>
      <c r="C7" t="str">
        <f>Inventaire[[#This Row],[Meuble / Accessoire]]</f>
        <v>Accessoire</v>
      </c>
      <c r="D7" t="str">
        <f>Inventaire[[#This Row],[Pièce]]</f>
        <v>Salon-Séjour</v>
      </c>
    </row>
    <row r="8" spans="1:6" x14ac:dyDescent="0.25">
      <c r="A8" t="str">
        <f>Inventaire[[#This Row],[Accessoire_ID]]</f>
        <v>SS-007</v>
      </c>
      <c r="B8" t="str">
        <f>Inventaire[[#This Row],[Description]]</f>
        <v>Meuble bas en bois (buffet/console hi-fi) avec portes vitrées et tiroirs.</v>
      </c>
      <c r="C8" t="str">
        <f>Inventaire[[#This Row],[Meuble / Accessoire]]</f>
        <v>Meuble</v>
      </c>
      <c r="D8" t="str">
        <f>Inventaire[[#This Row],[Pièce]]</f>
        <v>Salon-Séjour</v>
      </c>
    </row>
    <row r="9" spans="1:6" x14ac:dyDescent="0.25">
      <c r="A9" t="str">
        <f>Inventaire[[#This Row],[Accessoire_ID]]</f>
        <v>SS-008</v>
      </c>
      <c r="B9" t="str">
        <f>Inventaire[[#This Row],[Description]]</f>
        <v>Ensemble hi-fi (lecteur/ampli) empilé, boîtiers noirs.</v>
      </c>
      <c r="C9" t="str">
        <f>Inventaire[[#This Row],[Meuble / Accessoire]]</f>
        <v>Accessoire</v>
      </c>
      <c r="D9" t="str">
        <f>Inventaire[[#This Row],[Pièce]]</f>
        <v>Salon-Séjour</v>
      </c>
    </row>
    <row r="10" spans="1:6" x14ac:dyDescent="0.25">
      <c r="A10" t="str">
        <f>Inventaire[[#This Row],[Accessoire_ID]]</f>
        <v>SS-009</v>
      </c>
      <c r="B10" t="str">
        <f>Inventaire[[#This Row],[Description]]</f>
        <v>Enceintes audio (au moins 2) + petit caisson/boîte bois.</v>
      </c>
      <c r="C10" t="str">
        <f>Inventaire[[#This Row],[Meuble / Accessoire]]</f>
        <v>Accessoire</v>
      </c>
      <c r="D10" t="str">
        <f>Inventaire[[#This Row],[Pièce]]</f>
        <v>Salon-Séjour</v>
      </c>
    </row>
    <row r="11" spans="1:6" x14ac:dyDescent="0.25">
      <c r="A11" t="str">
        <f>Inventaire[[#This Row],[Accessoire_ID]]</f>
        <v>SS-010</v>
      </c>
      <c r="B11" t="str">
        <f>Inventaire[[#This Row],[Description]]</f>
        <v>Lampadaire halogène métal (vasque blanche) + liseuse orientable.</v>
      </c>
      <c r="C11" t="str">
        <f>Inventaire[[#This Row],[Meuble / Accessoire]]</f>
        <v>Accessoire</v>
      </c>
      <c r="D11" t="str">
        <f>Inventaire[[#This Row],[Pièce]]</f>
        <v>Salon-Séjour</v>
      </c>
    </row>
    <row r="12" spans="1:6" x14ac:dyDescent="0.25">
      <c r="A12" t="str">
        <f>Inventaire[[#This Row],[Accessoire_ID]]</f>
        <v>SS-011</v>
      </c>
      <c r="B12" t="str">
        <f>Inventaire[[#This Row],[Description]]</f>
        <v>Lampe de table (pied rose) avec abat-jour floral rosé.</v>
      </c>
      <c r="C12" t="str">
        <f>Inventaire[[#This Row],[Meuble / Accessoire]]</f>
        <v>Accessoire</v>
      </c>
      <c r="D12" t="str">
        <f>Inventaire[[#This Row],[Pièce]]</f>
        <v>Salon-Séjour</v>
      </c>
    </row>
    <row r="13" spans="1:6" x14ac:dyDescent="0.25">
      <c r="A13" t="str">
        <f>Inventaire[[#This Row],[Accessoire_ID]]</f>
        <v>SS-012</v>
      </c>
      <c r="B13" t="str">
        <f>Inventaire[[#This Row],[Description]]</f>
        <v>Candélabre / bougeoir blanc avec bougies turquoise (3).</v>
      </c>
      <c r="C13" t="str">
        <f>Inventaire[[#This Row],[Meuble / Accessoire]]</f>
        <v>Accessoire</v>
      </c>
      <c r="D13" t="str">
        <f>Inventaire[[#This Row],[Pièce]]</f>
        <v>Salon-Séjour</v>
      </c>
    </row>
    <row r="14" spans="1:6" x14ac:dyDescent="0.25">
      <c r="A14" t="str">
        <f>Inventaire[[#This Row],[Accessoire_ID]]</f>
        <v>SS-013</v>
      </c>
      <c r="B14" t="str">
        <f>Inventaire[[#This Row],[Description]]</f>
        <v>Vase brun/ambre avec fleurs séchées.</v>
      </c>
      <c r="C14" t="str">
        <f>Inventaire[[#This Row],[Meuble / Accessoire]]</f>
        <v>Accessoire</v>
      </c>
      <c r="D14" t="str">
        <f>Inventaire[[#This Row],[Pièce]]</f>
        <v>Salon-Séjour</v>
      </c>
    </row>
    <row r="15" spans="1:6" x14ac:dyDescent="0.25">
      <c r="A15" t="str">
        <f>Inventaire[[#This Row],[Accessoire_ID]]</f>
        <v>SS-014</v>
      </c>
      <c r="B15" t="str">
        <f>Inventaire[[#This Row],[Description]]</f>
        <v>Boule décorative ajourée (métal/argent).</v>
      </c>
      <c r="C15" t="str">
        <f>Inventaire[[#This Row],[Meuble / Accessoire]]</f>
        <v>Accessoire</v>
      </c>
      <c r="D15" t="str">
        <f>Inventaire[[#This Row],[Pièce]]</f>
        <v>Salon-Séjour</v>
      </c>
    </row>
    <row r="16" spans="1:6" x14ac:dyDescent="0.25">
      <c r="A16" t="str">
        <f>Inventaire[[#This Row],[Accessoire_ID]]</f>
        <v>SS-015</v>
      </c>
      <c r="B16" t="str">
        <f>Inventaire[[#This Row],[Description]]</f>
        <v>Petite boîte/coffret rouge (déco).</v>
      </c>
      <c r="C16" t="str">
        <f>Inventaire[[#This Row],[Meuble / Accessoire]]</f>
        <v>Accessoire</v>
      </c>
      <c r="D16" t="str">
        <f>Inventaire[[#This Row],[Pièce]]</f>
        <v>Salon-Séjour</v>
      </c>
    </row>
    <row r="17" spans="1:4" x14ac:dyDescent="0.25">
      <c r="A17" t="str">
        <f>Inventaire[[#This Row],[Accessoire_ID]]</f>
        <v>SS-016</v>
      </c>
      <c r="B17" t="str">
        <f>Inventaire[[#This Row],[Description]]</f>
        <v>Colonne / rack vertical de CD/DVD (rangement).</v>
      </c>
      <c r="C17" t="str">
        <f>Inventaire[[#This Row],[Meuble / Accessoire]]</f>
        <v>Meuble</v>
      </c>
      <c r="D17" t="str">
        <f>Inventaire[[#This Row],[Pièce]]</f>
        <v>Salon-Séjour</v>
      </c>
    </row>
    <row r="18" spans="1:4" x14ac:dyDescent="0.25">
      <c r="A18" t="str">
        <f>Inventaire[[#This Row],[Accessoire_ID]]</f>
        <v>SS-017</v>
      </c>
      <c r="B18" t="str">
        <f>Inventaire[[#This Row],[Description]]</f>
        <v>Meuble d’angle en bois (bibliothèque/armoire) avec étagères livres/DVD et tiroirs.</v>
      </c>
      <c r="C18" t="str">
        <f>Inventaire[[#This Row],[Meuble / Accessoire]]</f>
        <v>Meuble</v>
      </c>
      <c r="D18" t="str">
        <f>Inventaire[[#This Row],[Pièce]]</f>
        <v>Salon-Séjour</v>
      </c>
    </row>
    <row r="19" spans="1:4" x14ac:dyDescent="0.25">
      <c r="A19" t="str">
        <f>Inventaire[[#This Row],[Accessoire_ID]]</f>
        <v>SS-018</v>
      </c>
      <c r="B19" t="str">
        <f>Inventaire[[#This Row],[Description]]</f>
        <v>Petite table d’appoint en bois (pieds tournés) utilisée comme support de livres/papiers/téléphone.</v>
      </c>
      <c r="C19" t="str">
        <f>Inventaire[[#This Row],[Meuble / Accessoire]]</f>
        <v>Meuble</v>
      </c>
      <c r="D19" t="str">
        <f>Inventaire[[#This Row],[Pièce]]</f>
        <v>Salon-Séjour</v>
      </c>
    </row>
    <row r="20" spans="1:4" x14ac:dyDescent="0.25">
      <c r="A20" t="str">
        <f>Inventaire[[#This Row],[Accessoire_ID]]</f>
        <v>SS-019</v>
      </c>
      <c r="B20" t="str">
        <f>Inventaire[[#This Row],[Description]]</f>
        <v>Climatiseur / rafraîchisseur d’air mobile blanc sur roulettes (marque KLARSTEIN).</v>
      </c>
      <c r="C20" t="str">
        <f>Inventaire[[#This Row],[Meuble / Accessoire]]</f>
        <v>Accessoire</v>
      </c>
      <c r="D20" t="str">
        <f>Inventaire[[#This Row],[Pièce]]</f>
        <v>Salon-Séjour</v>
      </c>
    </row>
    <row r="21" spans="1:4" x14ac:dyDescent="0.25">
      <c r="A21" t="str">
        <f>Inventaire[[#This Row],[Accessoire_ID]]</f>
        <v>SS-020</v>
      </c>
      <c r="B21" t="str">
        <f>Inventaire[[#This Row],[Description]]</f>
        <v>Vase au sol bleu très foncé/noir avec branches décoratives (fleurs blanches).</v>
      </c>
      <c r="C21" t="str">
        <f>Inventaire[[#This Row],[Meuble / Accessoire]]</f>
        <v>Accessoire</v>
      </c>
      <c r="D21" t="str">
        <f>Inventaire[[#This Row],[Pièce]]</f>
        <v>Salon-Séjour</v>
      </c>
    </row>
    <row r="22" spans="1:4" x14ac:dyDescent="0.25">
      <c r="A22" t="str">
        <f>Inventaire[[#This Row],[Accessoire_ID]]</f>
        <v>SS-021</v>
      </c>
      <c r="B22" t="str">
        <f>Inventaire[[#This Row],[Description]]</f>
        <v>Panier porte-revues en osier/rotin.</v>
      </c>
      <c r="C22" t="str">
        <f>Inventaire[[#This Row],[Meuble / Accessoire]]</f>
        <v>Meuble</v>
      </c>
      <c r="D22" t="str">
        <f>Inventaire[[#This Row],[Pièce]]</f>
        <v>Salon-Séjour</v>
      </c>
    </row>
    <row r="23" spans="1:4" x14ac:dyDescent="0.25">
      <c r="A23" t="str">
        <f>Inventaire[[#This Row],[Accessoire_ID]]</f>
        <v>SS-022</v>
      </c>
      <c r="B23" t="str">
        <f>Inventaire[[#This Row],[Description]]</f>
        <v>Sculpture en bois représentant un couple enlacé.</v>
      </c>
      <c r="C23" t="str">
        <f>Inventaire[[#This Row],[Meuble / Accessoire]]</f>
        <v>Accessoire</v>
      </c>
      <c r="D23" t="str">
        <f>Inventaire[[#This Row],[Pièce]]</f>
        <v>Salon-Séjour</v>
      </c>
    </row>
    <row r="24" spans="1:4" x14ac:dyDescent="0.25">
      <c r="A24" t="str">
        <f>Inventaire[[#This Row],[Accessoire_ID]]</f>
        <v>SS-023</v>
      </c>
      <c r="B24" t="str">
        <f>Inventaire[[#This Row],[Description]]</f>
        <v>Théière/arrosoir décoratif en métal (argenté).</v>
      </c>
      <c r="C24" t="str">
        <f>Inventaire[[#This Row],[Meuble / Accessoire]]</f>
        <v>Accessoire</v>
      </c>
      <c r="D24" t="str">
        <f>Inventaire[[#This Row],[Pièce]]</f>
        <v>Salon-Séjour</v>
      </c>
    </row>
    <row r="25" spans="1:4" x14ac:dyDescent="0.25">
      <c r="A25" t="str">
        <f>Inventaire[[#This Row],[Accessoire_ID]]</f>
        <v>SS-024</v>
      </c>
      <c r="B25" t="str">
        <f>Inventaire[[#This Row],[Description]]</f>
        <v>Multiprise blanche + câbles (lot).</v>
      </c>
      <c r="C25" t="str">
        <f>Inventaire[[#This Row],[Meuble / Accessoire]]</f>
        <v>Accessoire</v>
      </c>
      <c r="D25" t="str">
        <f>Inventaire[[#This Row],[Pièce]]</f>
        <v>Salon-Séjour</v>
      </c>
    </row>
    <row r="26" spans="1:4" x14ac:dyDescent="0.25">
      <c r="A26" t="str">
        <f>Inventaire[[#This Row],[Accessoire_ID]]</f>
        <v>SS-025</v>
      </c>
      <c r="B26" t="str">
        <f>Inventaire[[#This Row],[Description]]</f>
        <v>Téléphone (combiné + base) noir, marque DORO.</v>
      </c>
      <c r="C26" t="str">
        <f>Inventaire[[#This Row],[Meuble / Accessoire]]</f>
        <v>Accessoire</v>
      </c>
      <c r="D26" t="str">
        <f>Inventaire[[#This Row],[Pièce]]</f>
        <v>Salon-Séjour</v>
      </c>
    </row>
    <row r="27" spans="1:4" x14ac:dyDescent="0.25">
      <c r="A27" t="str">
        <f>Inventaire[[#This Row],[Accessoire_ID]]</f>
        <v>SS-026</v>
      </c>
      <c r="B27" t="str">
        <f>Inventaire[[#This Row],[Description]]</f>
        <v>Coffre / malle en bois foncé sculpté (type banc-coffre).</v>
      </c>
      <c r="C27" t="str">
        <f>Inventaire[[#This Row],[Meuble / Accessoire]]</f>
        <v>Meuble</v>
      </c>
      <c r="D27" t="str">
        <f>Inventaire[[#This Row],[Pièce]]</f>
        <v>Salon-Séjour</v>
      </c>
    </row>
    <row r="28" spans="1:4" x14ac:dyDescent="0.25">
      <c r="A28" t="str">
        <f>Inventaire[[#This Row],[Accessoire_ID]]</f>
        <v>SS-027</v>
      </c>
      <c r="B28" t="str">
        <f>Inventaire[[#This Row],[Description]]</f>
        <v>Tableau mural vertical (femme/robe rouge).</v>
      </c>
      <c r="C28" t="str">
        <f>Inventaire[[#This Row],[Meuble / Accessoire]]</f>
        <v>Accessoire</v>
      </c>
      <c r="D28" t="str">
        <f>Inventaire[[#This Row],[Pièce]]</f>
        <v>Salon-Séjour</v>
      </c>
    </row>
    <row r="29" spans="1:4" x14ac:dyDescent="0.25">
      <c r="A29" t="str">
        <f>Inventaire[[#This Row],[Accessoire_ID]]</f>
        <v>SS-030</v>
      </c>
      <c r="B29" t="str">
        <f>Inventaire[[#This Row],[Description]]</f>
        <v>2 petites tables en merisier (emboitables)</v>
      </c>
      <c r="C29" t="str">
        <f>Inventaire[[#This Row],[Meuble / Accessoire]]</f>
        <v>Meuble</v>
      </c>
      <c r="D29" t="str">
        <f>Inventaire[[#This Row],[Pièce]]</f>
        <v>Salon-Séjour</v>
      </c>
    </row>
    <row r="30" spans="1:4" x14ac:dyDescent="0.25">
      <c r="A30" t="str">
        <f>Inventaire[[#This Row],[Accessoire_ID]]</f>
        <v>SS-028</v>
      </c>
      <c r="B30" t="str">
        <f>Inventaire[[#This Row],[Description]]</f>
        <v>Cadres muraux (2 gravures bateaux + 1 petite photo) – lot.</v>
      </c>
      <c r="C30" t="str">
        <f>Inventaire[[#This Row],[Meuble / Accessoire]]</f>
        <v>Accessoire</v>
      </c>
      <c r="D30" t="str">
        <f>Inventaire[[#This Row],[Pièce]]</f>
        <v>Salon-Séjour</v>
      </c>
    </row>
    <row r="31" spans="1:4" x14ac:dyDescent="0.25">
      <c r="A31" t="str">
        <f>Inventaire[[#This Row],[Accessoire_ID]]</f>
        <v>SS-031</v>
      </c>
      <c r="B31" t="str">
        <f>Inventaire[[#This Row],[Description]]</f>
        <v>Pendule</v>
      </c>
      <c r="C31" t="str">
        <f>Inventaire[[#This Row],[Meuble / Accessoire]]</f>
        <v>Meuble</v>
      </c>
      <c r="D31" t="str">
        <f>Inventaire[[#This Row],[Pièce]]</f>
        <v>Salon-Séjour</v>
      </c>
    </row>
    <row r="32" spans="1:4" x14ac:dyDescent="0.25">
      <c r="A32" t="str">
        <f>Inventaire[[#This Row],[Accessoire_ID]]</f>
        <v>SS-029</v>
      </c>
      <c r="B32" t="str">
        <f>Inventaire[[#This Row],[Description]]</f>
        <v>Petit cadre rouge/bordeaux au mur (près lampadaire métal).</v>
      </c>
      <c r="C32" t="str">
        <f>Inventaire[[#This Row],[Meuble / Accessoire]]</f>
        <v>Accessoire</v>
      </c>
      <c r="D32" t="str">
        <f>Inventaire[[#This Row],[Pièce]]</f>
        <v>Salon-Séjour</v>
      </c>
    </row>
    <row r="33" spans="1:4" x14ac:dyDescent="0.25">
      <c r="A33" t="str">
        <f>Inventaire[[#This Row],[Accessoire_ID]]</f>
        <v>TE-001</v>
      </c>
      <c r="B33" t="str">
        <f>Inventaire[[#This Row],[Description]]</f>
        <v>Coffre de rangement extérieur (terrasse) gris (résine tressée).</v>
      </c>
      <c r="C33" t="str">
        <f>Inventaire[[#This Row],[Meuble / Accessoire]]</f>
        <v>Accessoire</v>
      </c>
      <c r="D33" t="str">
        <f>Inventaire[[#This Row],[Pièce]]</f>
        <v>Terrasse</v>
      </c>
    </row>
    <row r="34" spans="1:4" x14ac:dyDescent="0.25">
      <c r="A34" t="str">
        <f>Inventaire[[#This Row],[Accessoire_ID]]</f>
        <v>TE-002</v>
      </c>
      <c r="B34" t="str">
        <f>Inventaire[[#This Row],[Description]]</f>
        <v>Panneaux/claustras extérieurs (x2) appuyés sur la terrasse.</v>
      </c>
      <c r="C34" t="str">
        <f>Inventaire[[#This Row],[Meuble / Accessoire]]</f>
        <v>Accessoire</v>
      </c>
      <c r="D34" t="str">
        <f>Inventaire[[#This Row],[Pièce]]</f>
        <v>Terrasse</v>
      </c>
    </row>
    <row r="35" spans="1:4" x14ac:dyDescent="0.25">
      <c r="A35" t="str">
        <f>Inventaire[[#This Row],[Accessoire_ID]]</f>
        <v>BU-001</v>
      </c>
      <c r="B35" t="str">
        <f>Inventaire[[#This Row],[Description]]</f>
        <v>Bureau / table de travail : plateau effet bois clair, structure/pieds blancs.</v>
      </c>
      <c r="C35" t="str">
        <f>Inventaire[[#This Row],[Meuble / Accessoire]]</f>
        <v>Meuble</v>
      </c>
      <c r="D35" t="str">
        <f>Inventaire[[#This Row],[Pièce]]</f>
        <v>Bureau</v>
      </c>
    </row>
    <row r="36" spans="1:4" x14ac:dyDescent="0.25">
      <c r="A36" t="str">
        <f>Inventaire[[#This Row],[Accessoire_ID]]</f>
        <v>BU-002</v>
      </c>
      <c r="B36" t="str">
        <f>Inventaire[[#This Row],[Description]]</f>
        <v>Caisson blanc à tiroirs (≈4) sous le bureau.</v>
      </c>
      <c r="C36" t="str">
        <f>Inventaire[[#This Row],[Meuble / Accessoire]]</f>
        <v>Meuble</v>
      </c>
      <c r="D36" t="str">
        <f>Inventaire[[#This Row],[Pièce]]</f>
        <v>Bureau</v>
      </c>
    </row>
    <row r="37" spans="1:4" x14ac:dyDescent="0.25">
      <c r="A37" t="str">
        <f>Inventaire[[#This Row],[Accessoire_ID]]</f>
        <v>BU-003</v>
      </c>
      <c r="B37" t="str">
        <f>Inventaire[[#This Row],[Description]]</f>
        <v>Lampe de bureau blanche (abat-jour conique).</v>
      </c>
      <c r="C37" t="str">
        <f>Inventaire[[#This Row],[Meuble / Accessoire]]</f>
        <v>Accessoire</v>
      </c>
      <c r="D37" t="str">
        <f>Inventaire[[#This Row],[Pièce]]</f>
        <v>Bureau</v>
      </c>
    </row>
    <row r="38" spans="1:4" x14ac:dyDescent="0.25">
      <c r="A38" t="str">
        <f>Inventaire[[#This Row],[Accessoire_ID]]</f>
        <v>BU-004</v>
      </c>
      <c r="B38" t="str">
        <f>Inventaire[[#This Row],[Description]]</f>
        <v>Ordinateur portable noir (écran éteint).</v>
      </c>
      <c r="C38" t="str">
        <f>Inventaire[[#This Row],[Meuble / Accessoire]]</f>
        <v>Accessoire</v>
      </c>
      <c r="D38" t="str">
        <f>Inventaire[[#This Row],[Pièce]]</f>
        <v>Bureau</v>
      </c>
    </row>
    <row r="39" spans="1:4" x14ac:dyDescent="0.25">
      <c r="A39" t="str">
        <f>Inventaire[[#This Row],[Accessoire_ID]]</f>
        <v>BU-005</v>
      </c>
      <c r="B39" t="str">
        <f>Inventaire[[#This Row],[Description]]</f>
        <v>Grand meuble à multiples petits tiroirs (type apothicaire), bois brun/roux, poignées anneaux + rubans/étiquettes.</v>
      </c>
      <c r="C39" t="str">
        <f>Inventaire[[#This Row],[Meuble / Accessoire]]</f>
        <v>Meuble</v>
      </c>
      <c r="D39" t="str">
        <f>Inventaire[[#This Row],[Pièce]]</f>
        <v>Bureau</v>
      </c>
    </row>
    <row r="40" spans="1:4" x14ac:dyDescent="0.25">
      <c r="A40" t="str">
        <f>Inventaire[[#This Row],[Accessoire_ID]]</f>
        <v>BU-006</v>
      </c>
      <c r="B40" t="str">
        <f>Inventaire[[#This Row],[Description]]</f>
        <v>Chaises pliantes en bois (lot).</v>
      </c>
      <c r="C40" t="str">
        <f>Inventaire[[#This Row],[Meuble / Accessoire]]</f>
        <v>Meuble</v>
      </c>
      <c r="D40" t="str">
        <f>Inventaire[[#This Row],[Pièce]]</f>
        <v>Bureau</v>
      </c>
    </row>
    <row r="41" spans="1:4" x14ac:dyDescent="0.25">
      <c r="A41" t="str">
        <f>Inventaire[[#This Row],[Accessoire_ID]]</f>
        <v>BU-007</v>
      </c>
      <c r="B41" t="str">
        <f>Inventaire[[#This Row],[Description]]</f>
        <v>Sac/valise souple motif écossais (tartan rouge/noir).</v>
      </c>
      <c r="C41" t="str">
        <f>Inventaire[[#This Row],[Meuble / Accessoire]]</f>
        <v>Accessoire</v>
      </c>
      <c r="D41" t="str">
        <f>Inventaire[[#This Row],[Pièce]]</f>
        <v>Bureau</v>
      </c>
    </row>
    <row r="42" spans="1:4" x14ac:dyDescent="0.25">
      <c r="A42" t="str">
        <f>Inventaire[[#This Row],[Accessoire_ID]]</f>
        <v>BU-008</v>
      </c>
      <c r="B42" t="str">
        <f>Inventaire[[#This Row],[Description]]</f>
        <v>Ensemble de meubles de rangement (armoires/bibliothèque : cadres foncés + portes crème/beige + vitrine centrale).</v>
      </c>
      <c r="C42" t="str">
        <f>Inventaire[[#This Row],[Meuble / Accessoire]]</f>
        <v>Meuble</v>
      </c>
      <c r="D42" t="str">
        <f>Inventaire[[#This Row],[Pièce]]</f>
        <v>Bureau</v>
      </c>
    </row>
    <row r="43" spans="1:4" x14ac:dyDescent="0.25">
      <c r="A43" t="str">
        <f>Inventaire[[#This Row],[Accessoire_ID]]</f>
        <v>BU-009</v>
      </c>
      <c r="B43" t="str">
        <f>Inventaire[[#This Row],[Description]]</f>
        <v>Chaise en bois clair, assise cannage/paille.</v>
      </c>
      <c r="C43" t="str">
        <f>Inventaire[[#This Row],[Meuble / Accessoire]]</f>
        <v>Meuble</v>
      </c>
      <c r="D43" t="str">
        <f>Inventaire[[#This Row],[Pièce]]</f>
        <v>Bureau</v>
      </c>
    </row>
    <row r="44" spans="1:4" x14ac:dyDescent="0.25">
      <c r="A44" t="str">
        <f>Inventaire[[#This Row],[Accessoire_ID]]</f>
        <v>BU-010</v>
      </c>
      <c r="B44" t="str">
        <f>Inventaire[[#This Row],[Description]]</f>
        <v>Cadres / toiles appuyés au sol (lot).</v>
      </c>
      <c r="C44" t="str">
        <f>Inventaire[[#This Row],[Meuble / Accessoire]]</f>
        <v>Accessoire</v>
      </c>
      <c r="D44" t="str">
        <f>Inventaire[[#This Row],[Pièce]]</f>
        <v>Bureau</v>
      </c>
    </row>
    <row r="45" spans="1:4" x14ac:dyDescent="0.25">
      <c r="A45" t="str">
        <f>Inventaire[[#This Row],[Accessoire_ID]]</f>
        <v>BU-011</v>
      </c>
      <c r="B45" t="str">
        <f>Inventaire[[#This Row],[Description]]</f>
        <v>Abat-jour conique beige/rosé (posé au sol).</v>
      </c>
      <c r="C45" t="str">
        <f>Inventaire[[#This Row],[Meuble / Accessoire]]</f>
        <v>Accessoire</v>
      </c>
      <c r="D45" t="str">
        <f>Inventaire[[#This Row],[Pièce]]</f>
        <v>Bureau</v>
      </c>
    </row>
    <row r="46" spans="1:4" x14ac:dyDescent="0.25">
      <c r="A46" t="str">
        <f>Inventaire[[#This Row],[Accessoire_ID]]</f>
        <v>BU-012</v>
      </c>
      <c r="B46" t="str">
        <f>Inventaire[[#This Row],[Description]]</f>
        <v>Grand carton imprimé « Lidl ».</v>
      </c>
      <c r="C46" t="str">
        <f>Inventaire[[#This Row],[Meuble / Accessoire]]</f>
        <v>Accessoire</v>
      </c>
      <c r="D46" t="str">
        <f>Inventaire[[#This Row],[Pièce]]</f>
        <v>Bureau</v>
      </c>
    </row>
    <row r="47" spans="1:4" x14ac:dyDescent="0.25">
      <c r="A47" t="str">
        <f>Inventaire[[#This Row],[Accessoire_ID]]</f>
        <v>BU-013</v>
      </c>
      <c r="B47" t="str">
        <f>Inventaire[[#This Row],[Description]]</f>
        <v>Bibliothèque / étagères en bois clair (plusieurs cases) contenant livres, classeurs, papiers et boîtes.</v>
      </c>
      <c r="C47" t="str">
        <f>Inventaire[[#This Row],[Meuble / Accessoire]]</f>
        <v>Meuble</v>
      </c>
      <c r="D47" t="str">
        <f>Inventaire[[#This Row],[Pièce]]</f>
        <v>Bureau</v>
      </c>
    </row>
    <row r="48" spans="1:4" x14ac:dyDescent="0.25">
      <c r="A48" t="str">
        <f>Inventaire[[#This Row],[Accessoire_ID]]</f>
        <v>BU-014</v>
      </c>
      <c r="B48" t="str">
        <f>Inventaire[[#This Row],[Description]]</f>
        <v>Albums de rangement (séries violettes + bleues) avec étiquette « Album ».</v>
      </c>
      <c r="C48" t="str">
        <f>Inventaire[[#This Row],[Meuble / Accessoire]]</f>
        <v>Accessoire</v>
      </c>
      <c r="D48" t="str">
        <f>Inventaire[[#This Row],[Pièce]]</f>
        <v>Bureau</v>
      </c>
    </row>
    <row r="49" spans="1:4" x14ac:dyDescent="0.25">
      <c r="A49" t="str">
        <f>Inventaire[[#This Row],[Accessoire_ID]]</f>
        <v>BU-015</v>
      </c>
      <c r="B49" t="str">
        <f>Inventaire[[#This Row],[Description]]</f>
        <v>2 classeurs/boîtes turquoise à motifs : « Ocean » et « Pacific ».</v>
      </c>
      <c r="C49" t="str">
        <f>Inventaire[[#This Row],[Meuble / Accessoire]]</f>
        <v>Accessoire</v>
      </c>
      <c r="D49" t="str">
        <f>Inventaire[[#This Row],[Pièce]]</f>
        <v>Bureau</v>
      </c>
    </row>
    <row r="50" spans="1:4" x14ac:dyDescent="0.25">
      <c r="A50" t="str">
        <f>Inventaire[[#This Row],[Accessoire_ID]]</f>
        <v>BU-016</v>
      </c>
      <c r="B50" t="str">
        <f>Inventaire[[#This Row],[Description]]</f>
        <v>Grands volumes « le grand atlas universalis » (géographie + histoire).</v>
      </c>
      <c r="C50" t="str">
        <f>Inventaire[[#This Row],[Meuble / Accessoire]]</f>
        <v>Accessoire</v>
      </c>
      <c r="D50" t="str">
        <f>Inventaire[[#This Row],[Pièce]]</f>
        <v>Bureau</v>
      </c>
    </row>
    <row r="51" spans="1:4" x14ac:dyDescent="0.25">
      <c r="A51" t="str">
        <f>Inventaire[[#This Row],[Accessoire_ID]]</f>
        <v>BU-017</v>
      </c>
      <c r="B51" t="str">
        <f>Inventaire[[#This Row],[Description]]</f>
        <v>Classeurs bleus « PEINDRE / Dessiner » numérotés 1 à 4.</v>
      </c>
      <c r="C51" t="str">
        <f>Inventaire[[#This Row],[Meuble / Accessoire]]</f>
        <v>Accessoire</v>
      </c>
      <c r="D51" t="str">
        <f>Inventaire[[#This Row],[Pièce]]</f>
        <v>Bureau</v>
      </c>
    </row>
    <row r="52" spans="1:4" x14ac:dyDescent="0.25">
      <c r="A52" t="str">
        <f>Inventaire[[#This Row],[Accessoire_ID]]</f>
        <v>BU-018</v>
      </c>
      <c r="B52" t="str">
        <f>Inventaire[[#This Row],[Description]]</f>
        <v>Jeu de patience « SOLITAIRE » (boîte) – marque Schmidt.</v>
      </c>
      <c r="C52" t="str">
        <f>Inventaire[[#This Row],[Meuble / Accessoire]]</f>
        <v>Accessoire</v>
      </c>
      <c r="D52" t="str">
        <f>Inventaire[[#This Row],[Pièce]]</f>
        <v>Bureau</v>
      </c>
    </row>
    <row r="53" spans="1:4" x14ac:dyDescent="0.25">
      <c r="A53" t="str">
        <f>Inventaire[[#This Row],[Accessoire_ID]]</f>
        <v>BU-019</v>
      </c>
      <c r="B53" t="str">
        <f>Inventaire[[#This Row],[Description]]</f>
        <v>Tubes de peinture acrylique (lot, plusieurs couleurs) dont un « BASTOS ACRYLIC ».</v>
      </c>
      <c r="C53" t="str">
        <f>Inventaire[[#This Row],[Meuble / Accessoire]]</f>
        <v>Accessoire</v>
      </c>
      <c r="D53" t="str">
        <f>Inventaire[[#This Row],[Pièce]]</f>
        <v>Bureau</v>
      </c>
    </row>
    <row r="54" spans="1:4" x14ac:dyDescent="0.25">
      <c r="A54" t="str">
        <f>Inventaire[[#This Row],[Accessoire_ID]]</f>
        <v>BU-020</v>
      </c>
      <c r="B54" t="str">
        <f>Inventaire[[#This Row],[Description]]</f>
        <v>Boîte blanche « Calligraphie ».</v>
      </c>
      <c r="C54" t="str">
        <f>Inventaire[[#This Row],[Meuble / Accessoire]]</f>
        <v>Accessoire</v>
      </c>
      <c r="D54" t="str">
        <f>Inventaire[[#This Row],[Pièce]]</f>
        <v>Bureau</v>
      </c>
    </row>
    <row r="55" spans="1:4" x14ac:dyDescent="0.25">
      <c r="A55" t="str">
        <f>Inventaire[[#This Row],[Accessoire_ID]]</f>
        <v>BU-021</v>
      </c>
      <c r="B55" t="str">
        <f>Inventaire[[#This Row],[Description]]</f>
        <v>Cadre photo brun foncé (aspect cuir/crocodile), photo absente ou sombre.</v>
      </c>
      <c r="C55" t="str">
        <f>Inventaire[[#This Row],[Meuble / Accessoire]]</f>
        <v>Accessoire</v>
      </c>
      <c r="D55" t="str">
        <f>Inventaire[[#This Row],[Pièce]]</f>
        <v>Bureau</v>
      </c>
    </row>
    <row r="56" spans="1:4" x14ac:dyDescent="0.25">
      <c r="A56" t="str">
        <f>Inventaire[[#This Row],[Accessoire_ID]]</f>
        <v>BU-022</v>
      </c>
      <c r="B56" t="str">
        <f>Inventaire[[#This Row],[Description]]</f>
        <v>Chargeur/adaptateur blanc + câbles blancs enchevêtrés.</v>
      </c>
      <c r="C56" t="str">
        <f>Inventaire[[#This Row],[Meuble / Accessoire]]</f>
        <v>Accessoire</v>
      </c>
      <c r="D56" t="str">
        <f>Inventaire[[#This Row],[Pièce]]</f>
        <v>Bureau</v>
      </c>
    </row>
    <row r="57" spans="1:4" x14ac:dyDescent="0.25">
      <c r="A57" t="str">
        <f>Inventaire[[#This Row],[Accessoire_ID]]</f>
        <v>BU-023</v>
      </c>
      <c r="B57" t="str">
        <f>Inventaire[[#This Row],[Description]]</f>
        <v>Globe / sphère décorative type cartographie (tons beige/vert/rouge).</v>
      </c>
      <c r="C57" t="str">
        <f>Inventaire[[#This Row],[Meuble / Accessoire]]</f>
        <v>Accessoire</v>
      </c>
      <c r="D57" t="str">
        <f>Inventaire[[#This Row],[Pièce]]</f>
        <v>Bureau</v>
      </c>
    </row>
    <row r="58" spans="1:4" x14ac:dyDescent="0.25">
      <c r="A58" t="str">
        <f>Inventaire[[#This Row],[Accessoire_ID]]</f>
        <v>BU-024</v>
      </c>
      <c r="B58" t="str">
        <f>Inventaire[[#This Row],[Description]]</f>
        <v>Petite commode/coffret à tiroirs pour mercerie (bois brun, poignées demi-lune), tiroir compartimenté.</v>
      </c>
      <c r="C58" t="str">
        <f>Inventaire[[#This Row],[Meuble / Accessoire]]</f>
        <v>Accessoire</v>
      </c>
      <c r="D58" t="str">
        <f>Inventaire[[#This Row],[Pièce]]</f>
        <v>Bureau</v>
      </c>
    </row>
    <row r="59" spans="1:4" x14ac:dyDescent="0.25">
      <c r="A59" t="str">
        <f>Inventaire[[#This Row],[Accessoire_ID]]</f>
        <v>BU-025</v>
      </c>
      <c r="B59" t="str">
        <f>Inventaire[[#This Row],[Description]]</f>
        <v>Accessoires de couture/loisirs créatifs (bobines de fil, boutons, pelote, emballage « Loisirs »).</v>
      </c>
      <c r="C59" t="str">
        <f>Inventaire[[#This Row],[Meuble / Accessoire]]</f>
        <v>Accessoire</v>
      </c>
      <c r="D59" t="str">
        <f>Inventaire[[#This Row],[Pièce]]</f>
        <v>Bureau</v>
      </c>
    </row>
    <row r="60" spans="1:4" x14ac:dyDescent="0.25">
      <c r="A60" t="str">
        <f>Inventaire[[#This Row],[Accessoire_ID]]</f>
        <v>BU-026</v>
      </c>
      <c r="B60" t="str">
        <f>Inventaire[[#This Row],[Description]]</f>
        <v>Boîte « 54 cartes à jouer RETRO ».</v>
      </c>
      <c r="C60" t="str">
        <f>Inventaire[[#This Row],[Meuble / Accessoire]]</f>
        <v>Accessoire</v>
      </c>
      <c r="D60" t="str">
        <f>Inventaire[[#This Row],[Pièce]]</f>
        <v>Bureau</v>
      </c>
    </row>
    <row r="61" spans="1:4" x14ac:dyDescent="0.25">
      <c r="A61" t="str">
        <f>Inventaire[[#This Row],[Accessoire_ID]]</f>
        <v>BU-027</v>
      </c>
      <c r="B61" t="str">
        <f>Inventaire[[#This Row],[Description]]</f>
        <v>Boîte/vitrine transparente avec scène miniature/maquette (sol damier, petits éléments).</v>
      </c>
      <c r="C61" t="str">
        <f>Inventaire[[#This Row],[Meuble / Accessoire]]</f>
        <v>Accessoire</v>
      </c>
      <c r="D61" t="str">
        <f>Inventaire[[#This Row],[Pièce]]</f>
        <v>Bureau</v>
      </c>
    </row>
    <row r="62" spans="1:4" x14ac:dyDescent="0.25">
      <c r="A62" t="str">
        <f>Inventaire[[#This Row],[Accessoire_ID]]</f>
        <v>BU-028</v>
      </c>
      <c r="B62" t="str">
        <f>Inventaire[[#This Row],[Description]]</f>
        <v>Poupée cheveux roux + petites figurines décoratives (lot).</v>
      </c>
      <c r="C62" t="str">
        <f>Inventaire[[#This Row],[Meuble / Accessoire]]</f>
        <v>Accessoire</v>
      </c>
      <c r="D62" t="str">
        <f>Inventaire[[#This Row],[Pièce]]</f>
        <v>Bureau</v>
      </c>
    </row>
    <row r="63" spans="1:4" x14ac:dyDescent="0.25">
      <c r="A63" t="str">
        <f>Inventaire[[#This Row],[Accessoire_ID]]</f>
        <v>BU-029</v>
      </c>
      <c r="B63" t="str">
        <f>Inventaire[[#This Row],[Description]]</f>
        <v>Boîte de rangement grise avec motif boussole/compas (texte partiel « Nova/Nora » incertain).</v>
      </c>
      <c r="C63" t="str">
        <f>Inventaire[[#This Row],[Meuble / Accessoire]]</f>
        <v>Accessoire</v>
      </c>
      <c r="D63" t="str">
        <f>Inventaire[[#This Row],[Pièce]]</f>
        <v>Bureau</v>
      </c>
    </row>
    <row r="64" spans="1:4" x14ac:dyDescent="0.25">
      <c r="A64" t="str">
        <f>Inventaire[[#This Row],[Accessoire_ID]]</f>
        <v>BU-030</v>
      </c>
      <c r="B64" t="str">
        <f>Inventaire[[#This Row],[Description]]</f>
        <v>Livre « PRATIQUE DE L'ALLEMAND de A à Z ».</v>
      </c>
      <c r="C64" t="str">
        <f>Inventaire[[#This Row],[Meuble / Accessoire]]</f>
        <v>Accessoire</v>
      </c>
      <c r="D64" t="str">
        <f>Inventaire[[#This Row],[Pièce]]</f>
        <v>Bureau</v>
      </c>
    </row>
    <row r="65" spans="1:4" x14ac:dyDescent="0.25">
      <c r="A65" t="str">
        <f>Inventaire[[#This Row],[Accessoire_ID]]</f>
        <v>BU-031</v>
      </c>
      <c r="B65" t="str">
        <f>Inventaire[[#This Row],[Description]]</f>
        <v>Boîte métallique bleue (motif doré).</v>
      </c>
      <c r="C65" t="str">
        <f>Inventaire[[#This Row],[Meuble / Accessoire]]</f>
        <v>Accessoire</v>
      </c>
      <c r="D65" t="str">
        <f>Inventaire[[#This Row],[Pièce]]</f>
        <v>Bureau</v>
      </c>
    </row>
    <row r="66" spans="1:4" x14ac:dyDescent="0.25">
      <c r="A66" t="str">
        <f>Inventaire[[#This Row],[Accessoire_ID]]</f>
        <v>BU-032</v>
      </c>
      <c r="B66" t="str">
        <f>Inventaire[[#This Row],[Description]]</f>
        <v>Coffret/boîte beige avec serrure (rangement).</v>
      </c>
      <c r="C66" t="str">
        <f>Inventaire[[#This Row],[Meuble / Accessoire]]</f>
        <v>Accessoire</v>
      </c>
      <c r="D66" t="str">
        <f>Inventaire[[#This Row],[Pièce]]</f>
        <v>Bureau</v>
      </c>
    </row>
    <row r="67" spans="1:4" x14ac:dyDescent="0.25">
      <c r="A67" t="str">
        <f>Inventaire[[#This Row],[Accessoire_ID]]</f>
        <v>BU-033</v>
      </c>
      <c r="B67" t="str">
        <f>Inventaire[[#This Row],[Description]]</f>
        <v>Corbeille à papier noire ajourée (avec papiers).</v>
      </c>
      <c r="C67" t="str">
        <f>Inventaire[[#This Row],[Meuble / Accessoire]]</f>
        <v>Accessoire</v>
      </c>
      <c r="D67" t="str">
        <f>Inventaire[[#This Row],[Pièce]]</f>
        <v>Bureau</v>
      </c>
    </row>
    <row r="68" spans="1:4" x14ac:dyDescent="0.25">
      <c r="A68" t="str">
        <f>Inventaire[[#This Row],[Accessoire_ID]]</f>
        <v>BU-034</v>
      </c>
      <c r="B68" t="str">
        <f>Inventaire[[#This Row],[Description]]</f>
        <v>Petite poubelle beige/crème à couvercle basculant.</v>
      </c>
      <c r="C68" t="str">
        <f>Inventaire[[#This Row],[Meuble / Accessoire]]</f>
        <v>Accessoire</v>
      </c>
      <c r="D68" t="str">
        <f>Inventaire[[#This Row],[Pièce]]</f>
        <v>Bureau</v>
      </c>
    </row>
    <row r="69" spans="1:4" x14ac:dyDescent="0.25">
      <c r="A69" t="str">
        <f>Inventaire[[#This Row],[Accessoire_ID]]</f>
        <v>BU-035</v>
      </c>
      <c r="B69" t="str">
        <f>Inventaire[[#This Row],[Description]]</f>
        <v>Multiprise/prises + câbles au sol (lot).</v>
      </c>
      <c r="C69" t="str">
        <f>Inventaire[[#This Row],[Meuble / Accessoire]]</f>
        <v>Accessoire</v>
      </c>
      <c r="D69" t="str">
        <f>Inventaire[[#This Row],[Pièce]]</f>
        <v>Bureau</v>
      </c>
    </row>
    <row r="70" spans="1:4" x14ac:dyDescent="0.25">
      <c r="A70" t="str">
        <f>Inventaire[[#This Row],[Accessoire_ID]]</f>
        <v>CA-001</v>
      </c>
      <c r="B70" t="str">
        <f>Inventaire[[#This Row],[Description]]</f>
        <v>Lit double à structure métallique noire avec volutes (tête + pied de lit).</v>
      </c>
      <c r="C70" t="str">
        <f>Inventaire[[#This Row],[Meuble / Accessoire]]</f>
        <v>Meuble</v>
      </c>
      <c r="D70" t="str">
        <f>Inventaire[[#This Row],[Pièce]]</f>
        <v>Chambre d'amis</v>
      </c>
    </row>
    <row r="71" spans="1:4" x14ac:dyDescent="0.25">
      <c r="A71" t="str">
        <f>Inventaire[[#This Row],[Accessoire_ID]]</f>
        <v>CA-002</v>
      </c>
      <c r="B71" t="str">
        <f>Inventaire[[#This Row],[Description]]</f>
        <v>Couette / housse de couette fond clair avec grands motifs cercles gris/beige.</v>
      </c>
      <c r="C71" t="str">
        <f>Inventaire[[#This Row],[Meuble / Accessoire]]</f>
        <v>Accessoire</v>
      </c>
      <c r="D71" t="str">
        <f>Inventaire[[#This Row],[Pièce]]</f>
        <v>Chambre d'amis</v>
      </c>
    </row>
    <row r="72" spans="1:4" x14ac:dyDescent="0.25">
      <c r="A72" t="str">
        <f>Inventaire[[#This Row],[Accessoire_ID]]</f>
        <v>CA-003</v>
      </c>
      <c r="B72" t="str">
        <f>Inventaire[[#This Row],[Description]]</f>
        <v>Table de chevet / petite table en bois brun (plateau carré).</v>
      </c>
      <c r="C72" t="str">
        <f>Inventaire[[#This Row],[Meuble / Accessoire]]</f>
        <v>Meuble</v>
      </c>
      <c r="D72" t="str">
        <f>Inventaire[[#This Row],[Pièce]]</f>
        <v>Chambre d'amis</v>
      </c>
    </row>
    <row r="73" spans="1:4" x14ac:dyDescent="0.25">
      <c r="A73" t="str">
        <f>Inventaire[[#This Row],[Accessoire_ID]]</f>
        <v>CA-004</v>
      </c>
      <c r="B73" t="str">
        <f>Inventaire[[#This Row],[Description]]</f>
        <v>Lampe articulée chromée type “architecte”, base ronde.</v>
      </c>
      <c r="C73" t="str">
        <f>Inventaire[[#This Row],[Meuble / Accessoire]]</f>
        <v>Accessoire</v>
      </c>
      <c r="D73" t="str">
        <f>Inventaire[[#This Row],[Pièce]]</f>
        <v>Chambre d'amis</v>
      </c>
    </row>
    <row r="74" spans="1:4" x14ac:dyDescent="0.25">
      <c r="A74" t="str">
        <f>Inventaire[[#This Row],[Accessoire_ID]]</f>
        <v>CA-005</v>
      </c>
      <c r="B74" t="str">
        <f>Inventaire[[#This Row],[Description]]</f>
        <v>Boîte de mouchoirs bleue à motifs (mouchoir blanc sorti).</v>
      </c>
      <c r="C74" t="str">
        <f>Inventaire[[#This Row],[Meuble / Accessoire]]</f>
        <v>Accessoire</v>
      </c>
      <c r="D74" t="str">
        <f>Inventaire[[#This Row],[Pièce]]</f>
        <v>Chambre d'amis</v>
      </c>
    </row>
    <row r="75" spans="1:4" x14ac:dyDescent="0.25">
      <c r="A75" t="str">
        <f>Inventaire[[#This Row],[Accessoire_ID]]</f>
        <v>CA-006</v>
      </c>
      <c r="B75" t="str">
        <f>Inventaire[[#This Row],[Description]]</f>
        <v>Grand tapis style oriental/tribal multicolore avec franges.</v>
      </c>
      <c r="C75" t="str">
        <f>Inventaire[[#This Row],[Meuble / Accessoire]]</f>
        <v>Accessoire</v>
      </c>
      <c r="D75" t="str">
        <f>Inventaire[[#This Row],[Pièce]]</f>
        <v>Chambre d'amis</v>
      </c>
    </row>
    <row r="76" spans="1:4" x14ac:dyDescent="0.25">
      <c r="A76" t="str">
        <f>Inventaire[[#This Row],[Accessoire_ID]]</f>
        <v>CA-007</v>
      </c>
      <c r="B76" t="str">
        <f>Inventaire[[#This Row],[Description]]</f>
        <v>Panier rond en osier contenant une couverture/coussin clair.</v>
      </c>
      <c r="C76" t="str">
        <f>Inventaire[[#This Row],[Meuble / Accessoire]]</f>
        <v>Accessoire</v>
      </c>
      <c r="D76" t="str">
        <f>Inventaire[[#This Row],[Pièce]]</f>
        <v>Chambre d'amis</v>
      </c>
    </row>
    <row r="77" spans="1:4" x14ac:dyDescent="0.25">
      <c r="A77" t="str">
        <f>Inventaire[[#This Row],[Accessoire_ID]]</f>
        <v>CA-008</v>
      </c>
      <c r="B77" t="str">
        <f>Inventaire[[#This Row],[Description]]</f>
        <v>Fauteuil 1 place beige avec housse à motifs, pieds bois.</v>
      </c>
      <c r="C77" t="str">
        <f>Inventaire[[#This Row],[Meuble / Accessoire]]</f>
        <v>Meuble</v>
      </c>
      <c r="D77" t="str">
        <f>Inventaire[[#This Row],[Pièce]]</f>
        <v>Chambre d'amis</v>
      </c>
    </row>
    <row r="78" spans="1:4" x14ac:dyDescent="0.25">
      <c r="A78" t="str">
        <f>Inventaire[[#This Row],[Accessoire_ID]]</f>
        <v>CA-009</v>
      </c>
      <c r="B78" t="str">
        <f>Inventaire[[#This Row],[Description]]</f>
        <v>Panier en osier sur châssis bois à roulettes (chariot) contenant du linge/tissus.</v>
      </c>
      <c r="C78" t="str">
        <f>Inventaire[[#This Row],[Meuble / Accessoire]]</f>
        <v>Accessoire</v>
      </c>
      <c r="D78" t="str">
        <f>Inventaire[[#This Row],[Pièce]]</f>
        <v>Chambre d'amis</v>
      </c>
    </row>
    <row r="79" spans="1:4" x14ac:dyDescent="0.25">
      <c r="A79" t="str">
        <f>Inventaire[[#This Row],[Accessoire_ID]]</f>
        <v>CA-010</v>
      </c>
      <c r="B79" t="str">
        <f>Inventaire[[#This Row],[Description]]</f>
        <v>Placard/armoire blanche intégrée (penderie + étagères).</v>
      </c>
      <c r="C79" t="str">
        <f>Inventaire[[#This Row],[Meuble / Accessoire]]</f>
        <v>Meuble</v>
      </c>
      <c r="D79" t="str">
        <f>Inventaire[[#This Row],[Pièce]]</f>
        <v>Chambre d'amis</v>
      </c>
    </row>
    <row r="80" spans="1:4" x14ac:dyDescent="0.25">
      <c r="A80" t="str">
        <f>Inventaire[[#This Row],[Accessoire_ID]]</f>
        <v>CA-011</v>
      </c>
      <c r="B80" t="str">
        <f>Inventaire[[#This Row],[Description]]</f>
        <v>Grande valise rigide rouge (coque).</v>
      </c>
      <c r="C80" t="str">
        <f>Inventaire[[#This Row],[Meuble / Accessoire]]</f>
        <v>Accessoire</v>
      </c>
      <c r="D80" t="str">
        <f>Inventaire[[#This Row],[Pièce]]</f>
        <v>Chambre d'amis</v>
      </c>
    </row>
    <row r="81" spans="1:4" x14ac:dyDescent="0.25">
      <c r="A81" t="str">
        <f>Inventaire[[#This Row],[Accessoire_ID]]</f>
        <v>CA-012</v>
      </c>
      <c r="B81" t="str">
        <f>Inventaire[[#This Row],[Description]]</f>
        <v>Cintres (lot) : blancs, jaunes, marron, beige (≈7 visibles).</v>
      </c>
      <c r="C81" t="str">
        <f>Inventaire[[#This Row],[Meuble / Accessoire]]</f>
        <v>Accessoire</v>
      </c>
      <c r="D81" t="str">
        <f>Inventaire[[#This Row],[Pièce]]</f>
        <v>Chambre d'amis</v>
      </c>
    </row>
    <row r="82" spans="1:4" x14ac:dyDescent="0.25">
      <c r="A82" t="str">
        <f>Inventaire[[#This Row],[Accessoire_ID]]</f>
        <v>CA-013</v>
      </c>
      <c r="B82" t="str">
        <f>Inventaire[[#This Row],[Description]]</f>
        <v>Cadres/tableaux empilés (lot).</v>
      </c>
      <c r="C82" t="str">
        <f>Inventaire[[#This Row],[Meuble / Accessoire]]</f>
        <v>Accessoire</v>
      </c>
      <c r="D82" t="str">
        <f>Inventaire[[#This Row],[Pièce]]</f>
        <v>Chambre d'amis</v>
      </c>
    </row>
    <row r="83" spans="1:4" x14ac:dyDescent="0.25">
      <c r="A83" t="str">
        <f>Inventaire[[#This Row],[Accessoire_ID]]</f>
        <v>CA-014</v>
      </c>
      <c r="B83" t="str">
        <f>Inventaire[[#This Row],[Description]]</f>
        <v>Lampadaire métal (inox/argent) avec abat-jour conique blanc, base ronde.</v>
      </c>
      <c r="C83" t="str">
        <f>Inventaire[[#This Row],[Meuble / Accessoire]]</f>
        <v>Accessoire</v>
      </c>
      <c r="D83" t="str">
        <f>Inventaire[[#This Row],[Pièce]]</f>
        <v>Chambre d'amis</v>
      </c>
    </row>
    <row r="84" spans="1:4" x14ac:dyDescent="0.25">
      <c r="A84" t="str">
        <f>Inventaire[[#This Row],[Accessoire_ID]]</f>
        <v>CA-015</v>
      </c>
      <c r="B84" t="str">
        <f>Inventaire[[#This Row],[Description]]</f>
        <v>Affiche/Poster collé sur une porte (texte partiel « L'ILLUSTRE THEATRE »).</v>
      </c>
      <c r="C84" t="str">
        <f>Inventaire[[#This Row],[Meuble / Accessoire]]</f>
        <v>Accessoire</v>
      </c>
      <c r="D84" t="str">
        <f>Inventaire[[#This Row],[Pièce]]</f>
        <v>Chambre d'amis</v>
      </c>
    </row>
    <row r="85" spans="1:4" x14ac:dyDescent="0.25">
      <c r="A85" t="str">
        <f>Inventaire[[#This Row],[Accessoire_ID]]</f>
        <v>CA-016</v>
      </c>
      <c r="B85" t="str">
        <f>Inventaire[[#This Row],[Description]]</f>
        <v>Lampe de table style Tiffany (abat-jour vitrail).</v>
      </c>
      <c r="C85" t="str">
        <f>Inventaire[[#This Row],[Meuble / Accessoire]]</f>
        <v>Accessoire</v>
      </c>
      <c r="D85" t="str">
        <f>Inventaire[[#This Row],[Pièce]]</f>
        <v>Chambre d'amis</v>
      </c>
    </row>
    <row r="86" spans="1:4" x14ac:dyDescent="0.25">
      <c r="A86" t="str">
        <f>Inventaire[[#This Row],[Accessoire_ID]]</f>
        <v>CA-017</v>
      </c>
      <c r="B86" t="str">
        <f>Inventaire[[#This Row],[Description]]</f>
        <v>Poupées décoratives/anciennes (lot, 2 visibles sur une vue).</v>
      </c>
      <c r="C86" t="str">
        <f>Inventaire[[#This Row],[Meuble / Accessoire]]</f>
        <v>Accessoire</v>
      </c>
      <c r="D86" t="str">
        <f>Inventaire[[#This Row],[Pièce]]</f>
        <v>Chambre d'amis</v>
      </c>
    </row>
    <row r="87" spans="1:4" x14ac:dyDescent="0.25">
      <c r="A87" t="str">
        <f>Inventaire[[#This Row],[Accessoire_ID]]</f>
        <v>CA-018</v>
      </c>
      <c r="B87" t="str">
        <f>Inventaire[[#This Row],[Description]]</f>
        <v>Boîte rouge type boîte à chaussures, marque « Sportking ».</v>
      </c>
      <c r="C87" t="str">
        <f>Inventaire[[#This Row],[Meuble / Accessoire]]</f>
        <v>Accessoire</v>
      </c>
      <c r="D87" t="str">
        <f>Inventaire[[#This Row],[Pièce]]</f>
        <v>Chambre d'amis</v>
      </c>
    </row>
    <row r="88" spans="1:4" x14ac:dyDescent="0.25">
      <c r="A88" t="str">
        <f>Inventaire[[#This Row],[Accessoire_ID]]</f>
        <v>CA-019</v>
      </c>
      <c r="B88" t="str">
        <f>Inventaire[[#This Row],[Description]]</f>
        <v>Étui rigide type instrument (violon/alto) + archet à l’intérieur (étui ouvert sur une vue).</v>
      </c>
      <c r="C88" t="str">
        <f>Inventaire[[#This Row],[Meuble / Accessoire]]</f>
        <v>Accessoire</v>
      </c>
      <c r="D88" t="str">
        <f>Inventaire[[#This Row],[Pièce]]</f>
        <v>Chambre d'amis</v>
      </c>
    </row>
    <row r="89" spans="1:4" x14ac:dyDescent="0.25">
      <c r="A89" t="str">
        <f>Inventaire[[#This Row],[Accessoire_ID]]</f>
        <v>CA-020</v>
      </c>
      <c r="B89" t="str">
        <f>Inventaire[[#This Row],[Description]]</f>
        <v>Mallette/boîte rigide grise avec poignée métallique (couvercle noir entrouvert).</v>
      </c>
      <c r="C89" t="str">
        <f>Inventaire[[#This Row],[Meuble / Accessoire]]</f>
        <v>Accessoire</v>
      </c>
      <c r="D89" t="str">
        <f>Inventaire[[#This Row],[Pièce]]</f>
        <v>Chambre d'amis</v>
      </c>
    </row>
    <row r="90" spans="1:4" x14ac:dyDescent="0.25">
      <c r="A90" t="str">
        <f>Inventaire[[#This Row],[Accessoire_ID]]</f>
        <v>CA-021</v>
      </c>
      <c r="B90" t="str">
        <f>Inventaire[[#This Row],[Description]]</f>
        <v>Grande boîte carton aspirateur Dyson.</v>
      </c>
      <c r="C90" t="str">
        <f>Inventaire[[#This Row],[Meuble / Accessoire]]</f>
        <v>Accessoire</v>
      </c>
      <c r="D90" t="str">
        <f>Inventaire[[#This Row],[Pièce]]</f>
        <v>Chambre d'amis</v>
      </c>
    </row>
    <row r="91" spans="1:4" x14ac:dyDescent="0.25">
      <c r="A91" t="str">
        <f>Inventaire[[#This Row],[Accessoire_ID]]</f>
        <v>CA-022</v>
      </c>
      <c r="B91" t="str">
        <f>Inventaire[[#This Row],[Description]]</f>
        <v>Boîte d’appareil photo avec mention « A95 » (Canon PowerShot A95 probable).</v>
      </c>
      <c r="C91" t="str">
        <f>Inventaire[[#This Row],[Meuble / Accessoire]]</f>
        <v>Accessoire</v>
      </c>
      <c r="D91" t="str">
        <f>Inventaire[[#This Row],[Pièce]]</f>
        <v>Chambre d'amis</v>
      </c>
    </row>
    <row r="92" spans="1:4" x14ac:dyDescent="0.25">
      <c r="A92" t="str">
        <f>Inventaire[[#This Row],[Accessoire_ID]]</f>
        <v>CA-023</v>
      </c>
      <c r="B92" t="str">
        <f>Inventaire[[#This Row],[Description]]</f>
        <v>Patchwork / quilt plié (motifs carrés rouge/beige/marron).</v>
      </c>
      <c r="C92" t="str">
        <f>Inventaire[[#This Row],[Meuble / Accessoire]]</f>
        <v>Accessoire</v>
      </c>
      <c r="D92" t="str">
        <f>Inventaire[[#This Row],[Pièce]]</f>
        <v>Chambre d'amis</v>
      </c>
    </row>
    <row r="93" spans="1:4" x14ac:dyDescent="0.25">
      <c r="A93" t="str">
        <f>Inventaire[[#This Row],[Accessoire_ID]]</f>
        <v>CA-024</v>
      </c>
      <c r="B93" t="str">
        <f>Inventaire[[#This Row],[Description]]</f>
        <v>Lots de linge et textiles rangés (couettes/oreillers/plaids, tissus multicolores, housses plastiques, sacs kraft) – lot.</v>
      </c>
      <c r="C93" t="str">
        <f>Inventaire[[#This Row],[Meuble / Accessoire]]</f>
        <v>Accessoire</v>
      </c>
      <c r="D93" t="str">
        <f>Inventaire[[#This Row],[Pièce]]</f>
        <v>Chambre d'amis</v>
      </c>
    </row>
    <row r="94" spans="1:4" x14ac:dyDescent="0.25">
      <c r="A94" t="str">
        <f>Inventaire[[#This Row],[Accessoire_ID]]</f>
        <v>CA-025</v>
      </c>
      <c r="B94" t="str">
        <f>Inventaire[[#This Row],[Description]]</f>
        <v>Poubelle/seau cylindrique inox à pédale (couvercle + pédale noire).</v>
      </c>
      <c r="C94" t="str">
        <f>Inventaire[[#This Row],[Meuble / Accessoire]]</f>
        <v>Accessoire</v>
      </c>
      <c r="D94" t="str">
        <f>Inventaire[[#This Row],[Pièce]]</f>
        <v>Chambre d'amis</v>
      </c>
    </row>
    <row r="95" spans="1:4" x14ac:dyDescent="0.25">
      <c r="A95" t="str">
        <f>Inventaire[[#This Row],[Accessoire_ID]]</f>
        <v>CA-026</v>
      </c>
      <c r="B95" t="str">
        <f>Inventaire[[#This Row],[Description]]</f>
        <v>Meuble/placard gris foncé avec poignées métalliques rectangulaires.</v>
      </c>
      <c r="C95" t="str">
        <f>Inventaire[[#This Row],[Meuble / Accessoire]]</f>
        <v>Meuble</v>
      </c>
      <c r="D95" t="str">
        <f>Inventaire[[#This Row],[Pièce]]</f>
        <v>Chambre d'amis</v>
      </c>
    </row>
    <row r="96" spans="1:4" x14ac:dyDescent="0.25">
      <c r="A96" t="str">
        <f>Inventaire[[#This Row],[Accessoire_ID]]</f>
        <v>CN-001</v>
      </c>
      <c r="B96" t="str">
        <f>Inventaire[[#This Row],[Description]]</f>
        <v>Lit double en bois foncé, style traîneau (tête + pied arrondis).</v>
      </c>
      <c r="C96" t="str">
        <f>Inventaire[[#This Row],[Meuble / Accessoire]]</f>
        <v>Meuble</v>
      </c>
      <c r="D96" t="str">
        <f>Inventaire[[#This Row],[Pièce]]</f>
        <v>Chambre de nine</v>
      </c>
    </row>
    <row r="97" spans="1:4" x14ac:dyDescent="0.25">
      <c r="A97" t="str">
        <f>Inventaire[[#This Row],[Accessoire_ID]]</f>
        <v>CN-002</v>
      </c>
      <c r="B97" t="str">
        <f>Inventaire[[#This Row],[Description]]</f>
        <v>Linge de lit blanc : couette/édredon + drap/housse (ensemble).</v>
      </c>
      <c r="C97" t="str">
        <f>Inventaire[[#This Row],[Meuble / Accessoire]]</f>
        <v>Accessoire</v>
      </c>
      <c r="D97" t="str">
        <f>Inventaire[[#This Row],[Pièce]]</f>
        <v>Chambre de nine</v>
      </c>
    </row>
    <row r="98" spans="1:4" x14ac:dyDescent="0.25">
      <c r="A98" t="str">
        <f>Inventaire[[#This Row],[Accessoire_ID]]</f>
        <v>CN-003</v>
      </c>
      <c r="B98" t="str">
        <f>Inventaire[[#This Row],[Description]]</f>
        <v>Oreillers blancs (lot, au moins 2).</v>
      </c>
      <c r="C98" t="str">
        <f>Inventaire[[#This Row],[Meuble / Accessoire]]</f>
        <v>Accessoire</v>
      </c>
      <c r="D98" t="str">
        <f>Inventaire[[#This Row],[Pièce]]</f>
        <v>Chambre de nine</v>
      </c>
    </row>
    <row r="99" spans="1:4" x14ac:dyDescent="0.25">
      <c r="A99" t="str">
        <f>Inventaire[[#This Row],[Accessoire_ID]]</f>
        <v>CN-004</v>
      </c>
      <c r="B99" t="str">
        <f>Inventaire[[#This Row],[Description]]</f>
        <v>Tapis style oriental rouge/noir avec franges claires.</v>
      </c>
      <c r="C99" t="str">
        <f>Inventaire[[#This Row],[Meuble / Accessoire]]</f>
        <v>Accessoire</v>
      </c>
      <c r="D99" t="str">
        <f>Inventaire[[#This Row],[Pièce]]</f>
        <v>Chambre de nine</v>
      </c>
    </row>
    <row r="100" spans="1:4" x14ac:dyDescent="0.25">
      <c r="A100" t="str">
        <f>Inventaire[[#This Row],[Accessoire_ID]]</f>
        <v>CN-005</v>
      </c>
      <c r="B100" t="str">
        <f>Inventaire[[#This Row],[Description]]</f>
        <v>Très grande armoire/penderie en bois verni brun (4 portes).</v>
      </c>
      <c r="C100" t="str">
        <f>Inventaire[[#This Row],[Meuble / Accessoire]]</f>
        <v>Meuble</v>
      </c>
      <c r="D100" t="str">
        <f>Inventaire[[#This Row],[Pièce]]</f>
        <v>Chambre de nine</v>
      </c>
    </row>
    <row r="101" spans="1:4" x14ac:dyDescent="0.25">
      <c r="A101" t="str">
        <f>Inventaire[[#This Row],[Accessoire_ID]]</f>
        <v>CN-006</v>
      </c>
      <c r="B101" t="str">
        <f>Inventaire[[#This Row],[Description]]</f>
        <v>Bibliothèque/étagère foncée (type cases), sur pieds, très chargée en livres.</v>
      </c>
      <c r="C101" t="str">
        <f>Inventaire[[#This Row],[Meuble / Accessoire]]</f>
        <v>Meuble</v>
      </c>
      <c r="D101" t="str">
        <f>Inventaire[[#This Row],[Pièce]]</f>
        <v>Chambre de nine</v>
      </c>
    </row>
    <row r="102" spans="1:4" x14ac:dyDescent="0.25">
      <c r="A102" t="str">
        <f>Inventaire[[#This Row],[Accessoire_ID]]</f>
        <v>CN-007</v>
      </c>
      <c r="B102" t="str">
        <f>Inventaire[[#This Row],[Description]]</f>
        <v>Lot de livres/guides (voyage, art, essais) sur la bibliothèque.</v>
      </c>
      <c r="C102" t="str">
        <f>Inventaire[[#This Row],[Meuble / Accessoire]]</f>
        <v>Accessoire</v>
      </c>
      <c r="D102" t="str">
        <f>Inventaire[[#This Row],[Pièce]]</f>
        <v>Chambre de nine</v>
      </c>
    </row>
    <row r="103" spans="1:4" x14ac:dyDescent="0.25">
      <c r="A103" t="str">
        <f>Inventaire[[#This Row],[Accessoire_ID]]</f>
        <v>CN-008</v>
      </c>
      <c r="B103" t="str">
        <f>Inventaire[[#This Row],[Description]]</f>
        <v>Livre grand format « PICASSO » (beau livre).</v>
      </c>
      <c r="C103" t="str">
        <f>Inventaire[[#This Row],[Meuble / Accessoire]]</f>
        <v>Accessoire</v>
      </c>
      <c r="D103" t="str">
        <f>Inventaire[[#This Row],[Pièce]]</f>
        <v>Chambre de nine</v>
      </c>
    </row>
    <row r="104" spans="1:4" x14ac:dyDescent="0.25">
      <c r="A104" t="str">
        <f>Inventaire[[#This Row],[Accessoire_ID]]</f>
        <v>CN-009</v>
      </c>
      <c r="B104" t="str">
        <f>Inventaire[[#This Row],[Description]]</f>
        <v>Livre grand format « MATISSE » (beau livre).</v>
      </c>
      <c r="C104" t="str">
        <f>Inventaire[[#This Row],[Meuble / Accessoire]]</f>
        <v>Accessoire</v>
      </c>
      <c r="D104" t="str">
        <f>Inventaire[[#This Row],[Pièce]]</f>
        <v>Chambre de nine</v>
      </c>
    </row>
    <row r="105" spans="1:4" x14ac:dyDescent="0.25">
      <c r="A105" t="str">
        <f>Inventaire[[#This Row],[Accessoire_ID]]</f>
        <v>CN-010</v>
      </c>
      <c r="B105" t="str">
        <f>Inventaire[[#This Row],[Description]]</f>
        <v>Coffret/dictionnaire « Le Petit Larousse illustré 2022 ».</v>
      </c>
      <c r="C105" t="str">
        <f>Inventaire[[#This Row],[Meuble / Accessoire]]</f>
        <v>Accessoire</v>
      </c>
      <c r="D105" t="str">
        <f>Inventaire[[#This Row],[Pièce]]</f>
        <v>Chambre de nine</v>
      </c>
    </row>
    <row r="106" spans="1:4" x14ac:dyDescent="0.25">
      <c r="A106" t="str">
        <f>Inventaire[[#This Row],[Accessoire_ID]]</f>
        <v>CN-011</v>
      </c>
      <c r="B106" t="str">
        <f>Inventaire[[#This Row],[Description]]</f>
        <v>Livre « L’OFFICIEL SCRABBLE » (Larousse).</v>
      </c>
      <c r="C106" t="str">
        <f>Inventaire[[#This Row],[Meuble / Accessoire]]</f>
        <v>Accessoire</v>
      </c>
      <c r="D106" t="str">
        <f>Inventaire[[#This Row],[Pièce]]</f>
        <v>Chambre de nine</v>
      </c>
    </row>
    <row r="107" spans="1:4" x14ac:dyDescent="0.25">
      <c r="A107" t="str">
        <f>Inventaire[[#This Row],[Accessoire_ID]]</f>
        <v>CN-012</v>
      </c>
      <c r="B107" t="str">
        <f>Inventaire[[#This Row],[Description]]</f>
        <v>Chaise en bois avec assise en paille/tressage (assise abîmée).</v>
      </c>
      <c r="C107" t="str">
        <f>Inventaire[[#This Row],[Meuble / Accessoire]]</f>
        <v>Meuble</v>
      </c>
      <c r="D107" t="str">
        <f>Inventaire[[#This Row],[Pièce]]</f>
        <v>Chambre de nine</v>
      </c>
    </row>
    <row r="108" spans="1:4" x14ac:dyDescent="0.25">
      <c r="A108" t="str">
        <f>Inventaire[[#This Row],[Accessoire_ID]]</f>
        <v>CN-013</v>
      </c>
      <c r="B108" t="str">
        <f>Inventaire[[#This Row],[Description]]</f>
        <v>Chaise/porte-serviettes en bois à barreaux (utilisé comme support).</v>
      </c>
      <c r="C108" t="str">
        <f>Inventaire[[#This Row],[Meuble / Accessoire]]</f>
        <v>Meuble</v>
      </c>
      <c r="D108" t="str">
        <f>Inventaire[[#This Row],[Pièce]]</f>
        <v>Chambre de nine</v>
      </c>
    </row>
    <row r="109" spans="1:4" x14ac:dyDescent="0.25">
      <c r="A109" t="str">
        <f>Inventaire[[#This Row],[Accessoire_ID]]</f>
        <v>CN-014</v>
      </c>
      <c r="B109" t="str">
        <f>Inventaire[[#This Row],[Description]]</f>
        <v>Petite table/chevet d’appoint (surface avec tissu rouge/bordeaux).</v>
      </c>
      <c r="C109" t="str">
        <f>Inventaire[[#This Row],[Meuble / Accessoire]]</f>
        <v>Meuble</v>
      </c>
      <c r="D109" t="str">
        <f>Inventaire[[#This Row],[Pièce]]</f>
        <v>Chambre de nine</v>
      </c>
    </row>
    <row r="110" spans="1:4" x14ac:dyDescent="0.25">
      <c r="A110" t="str">
        <f>Inventaire[[#This Row],[Accessoire_ID]]</f>
        <v>CN-015</v>
      </c>
      <c r="B110" t="str">
        <f>Inventaire[[#This Row],[Description]]</f>
        <v>Lampe de chevet : abat-jour blanc, pied métal doré/laiton.</v>
      </c>
      <c r="C110" t="str">
        <f>Inventaire[[#This Row],[Meuble / Accessoire]]</f>
        <v>Accessoire</v>
      </c>
      <c r="D110" t="str">
        <f>Inventaire[[#This Row],[Pièce]]</f>
        <v>Chambre de nine</v>
      </c>
    </row>
    <row r="111" spans="1:4" x14ac:dyDescent="0.25">
      <c r="A111" t="str">
        <f>Inventaire[[#This Row],[Accessoire_ID]]</f>
        <v>CN-016</v>
      </c>
      <c r="B111" t="str">
        <f>Inventaire[[#This Row],[Description]]</f>
        <v>Grand miroir posé au sol, cadre décor bleu/argent (haut octogonal).</v>
      </c>
      <c r="C111" t="str">
        <f>Inventaire[[#This Row],[Meuble / Accessoire]]</f>
        <v>Accessoire</v>
      </c>
      <c r="D111" t="str">
        <f>Inventaire[[#This Row],[Pièce]]</f>
        <v>Chambre de nine</v>
      </c>
    </row>
    <row r="112" spans="1:4" x14ac:dyDescent="0.25">
      <c r="A112" t="str">
        <f>Inventaire[[#This Row],[Accessoire_ID]]</f>
        <v>CN-017</v>
      </c>
      <c r="B112" t="str">
        <f>Inventaire[[#This Row],[Description]]</f>
        <v>Grand panneau/porte/planche blanche appuyée contre le mur.</v>
      </c>
      <c r="C112" t="str">
        <f>Inventaire[[#This Row],[Meuble / Accessoire]]</f>
        <v>Accessoire</v>
      </c>
      <c r="D112" t="str">
        <f>Inventaire[[#This Row],[Pièce]]</f>
        <v>Chambre de nine</v>
      </c>
    </row>
    <row r="113" spans="1:4" x14ac:dyDescent="0.25">
      <c r="A113" t="str">
        <f>Inventaire[[#This Row],[Accessoire_ID]]</f>
        <v>CN-018</v>
      </c>
      <c r="B113" t="str">
        <f>Inventaire[[#This Row],[Description]]</f>
        <v>Cadre/tableau (grand format) appuyé au sol contre le mur.</v>
      </c>
      <c r="C113" t="str">
        <f>Inventaire[[#This Row],[Meuble / Accessoire]]</f>
        <v>Accessoire</v>
      </c>
      <c r="D113" t="str">
        <f>Inventaire[[#This Row],[Pièce]]</f>
        <v>Chambre de nine</v>
      </c>
    </row>
    <row r="114" spans="1:4" x14ac:dyDescent="0.25">
      <c r="A114" t="str">
        <f>Inventaire[[#This Row],[Accessoire_ID]]</f>
        <v>CN-019</v>
      </c>
      <c r="B114" t="str">
        <f>Inventaire[[#This Row],[Description]]</f>
        <v>Coffret/boîte décorative en bois (orangé) avec décor/métal.</v>
      </c>
      <c r="C114" t="str">
        <f>Inventaire[[#This Row],[Meuble / Accessoire]]</f>
        <v>Accessoire</v>
      </c>
      <c r="D114" t="str">
        <f>Inventaire[[#This Row],[Pièce]]</f>
        <v>Chambre de nine</v>
      </c>
    </row>
    <row r="115" spans="1:4" x14ac:dyDescent="0.25">
      <c r="A115" t="str">
        <f>Inventaire[[#This Row],[Accessoire_ID]]</f>
        <v>CN-020</v>
      </c>
      <c r="B115" t="str">
        <f>Inventaire[[#This Row],[Description]]</f>
        <v>Boîte rectangulaire grise (carton/boîte cadeau).</v>
      </c>
      <c r="C115" t="str">
        <f>Inventaire[[#This Row],[Meuble / Accessoire]]</f>
        <v>Accessoire</v>
      </c>
      <c r="D115" t="str">
        <f>Inventaire[[#This Row],[Pièce]]</f>
        <v>Chambre de nine</v>
      </c>
    </row>
    <row r="116" spans="1:4" x14ac:dyDescent="0.25">
      <c r="A116" t="str">
        <f>Inventaire[[#This Row],[Accessoire_ID]]</f>
        <v>CN-021</v>
      </c>
      <c r="B116" t="str">
        <f>Inventaire[[#This Row],[Description]]</f>
        <v>Sac noir (type sac à main/bagage).</v>
      </c>
      <c r="C116" t="str">
        <f>Inventaire[[#This Row],[Meuble / Accessoire]]</f>
        <v>Accessoire</v>
      </c>
      <c r="D116" t="str">
        <f>Inventaire[[#This Row],[Pièce]]</f>
        <v>Chambre de nine</v>
      </c>
    </row>
    <row r="117" spans="1:4" x14ac:dyDescent="0.25">
      <c r="A117" t="str">
        <f>Inventaire[[#This Row],[Accessoire_ID]]</f>
        <v>CN-022</v>
      </c>
      <c r="B117" t="str">
        <f>Inventaire[[#This Row],[Description]]</f>
        <v>Mètre ruban jaune/noir + pochette/tissu noir (lot).</v>
      </c>
      <c r="C117" t="str">
        <f>Inventaire[[#This Row],[Meuble / Accessoire]]</f>
        <v>Accessoire</v>
      </c>
      <c r="D117" t="str">
        <f>Inventaire[[#This Row],[Pièce]]</f>
        <v>Chambre de nine</v>
      </c>
    </row>
    <row r="118" spans="1:4" x14ac:dyDescent="0.25">
      <c r="A118" t="str">
        <f>Inventaire[[#This Row],[Accessoire_ID]]</f>
        <v>CN-023</v>
      </c>
      <c r="B118" t="str">
        <f>Inventaire[[#This Row],[Description]]</f>
        <v>Feuilles/documents papier (lot, au moins 2).</v>
      </c>
      <c r="C118" t="str">
        <f>Inventaire[[#This Row],[Meuble / Accessoire]]</f>
        <v>Accessoire</v>
      </c>
      <c r="D118" t="str">
        <f>Inventaire[[#This Row],[Pièce]]</f>
        <v>Chambre de nine</v>
      </c>
    </row>
    <row r="119" spans="1:4" x14ac:dyDescent="0.25">
      <c r="A119" t="str">
        <f>Inventaire[[#This Row],[Accessoire_ID]]</f>
        <v>CN-024</v>
      </c>
      <c r="B119" t="str">
        <f>Inventaire[[#This Row],[Description]]</f>
        <v>Petit tapis de passage (motifs rouge/noir/blanc, franges).</v>
      </c>
      <c r="C119" t="str">
        <f>Inventaire[[#This Row],[Meuble / Accessoire]]</f>
        <v>Accessoire</v>
      </c>
      <c r="D119" t="str">
        <f>Inventaire[[#This Row],[Pièce]]</f>
        <v>Chambre de nine</v>
      </c>
    </row>
    <row r="120" spans="1:4" x14ac:dyDescent="0.25">
      <c r="A120" t="str">
        <f>Inventaire[[#This Row],[Accessoire_ID]]</f>
        <v>CN-025</v>
      </c>
      <c r="B120" t="str">
        <f>Inventaire[[#This Row],[Description]]</f>
        <v>Petite poubelle cylindrique blanche (type salle de bain) – visible dans reflet du miroir.</v>
      </c>
      <c r="C120" t="str">
        <f>Inventaire[[#This Row],[Meuble / Accessoire]]</f>
        <v>Accessoire</v>
      </c>
      <c r="D120" t="str">
        <f>Inventaire[[#This Row],[Pièce]]</f>
        <v>Chambre de nine</v>
      </c>
    </row>
    <row r="121" spans="1:4" x14ac:dyDescent="0.25">
      <c r="A121" t="str">
        <f>Inventaire[[#This Row],[Accessoire_ID]]</f>
        <v>CN-026</v>
      </c>
      <c r="B121" t="str">
        <f>Inventaire[[#This Row],[Description]]</f>
        <v>Plateaux/bacs blancs à bandes bleues + flacons/produits (lot) – visibles dans reflet du miroir.</v>
      </c>
      <c r="C121" t="str">
        <f>Inventaire[[#This Row],[Meuble / Accessoire]]</f>
        <v>Accessoire</v>
      </c>
      <c r="D121" t="str">
        <f>Inventaire[[#This Row],[Pièce]]</f>
        <v>Chambre de nine</v>
      </c>
    </row>
    <row r="122" spans="1:4" x14ac:dyDescent="0.25">
      <c r="A122" t="str">
        <f>Inventaire[[#This Row],[Accessoire_ID]]</f>
        <v>EN-001</v>
      </c>
      <c r="B122" t="str">
        <f>Inventaire[[#This Row],[Description]]</f>
        <v>Grande armoire/penderie ancienne (2 portes) en bois verni brun foncé, style mouluré, quincaillerie métal.</v>
      </c>
      <c r="C122" t="str">
        <f>Inventaire[[#This Row],[Meuble / Accessoire]]</f>
        <v>Meuble</v>
      </c>
      <c r="D122" t="str">
        <f>Inventaire[[#This Row],[Pièce]]</f>
        <v>Entrée</v>
      </c>
    </row>
    <row r="123" spans="1:4" x14ac:dyDescent="0.25">
      <c r="A123" t="str">
        <f>Inventaire[[#This Row],[Accessoire_ID]]</f>
        <v>EN-002</v>
      </c>
      <c r="B123" t="str">
        <f>Inventaire[[#This Row],[Description]]</f>
        <v>Tapis de couloir rectangulaire à motifs (style oriental), dominantes brun/noir/beige, franges claires.</v>
      </c>
      <c r="C123" t="str">
        <f>Inventaire[[#This Row],[Meuble / Accessoire]]</f>
        <v>Accessoire</v>
      </c>
      <c r="D123" t="str">
        <f>Inventaire[[#This Row],[Pièce]]</f>
        <v>Entrée</v>
      </c>
    </row>
    <row r="124" spans="1:4" x14ac:dyDescent="0.25">
      <c r="A124" t="str">
        <f>Inventaire[[#This Row],[Accessoire_ID]]</f>
        <v>EN-003</v>
      </c>
      <c r="B124" t="str">
        <f>Inventaire[[#This Row],[Description]]</f>
        <v>Cadres / petites décorations murales (lot) alignés sur le mur du couloir.</v>
      </c>
      <c r="C124" t="str">
        <f>Inventaire[[#This Row],[Meuble / Accessoire]]</f>
        <v>Accessoire</v>
      </c>
      <c r="D124" t="str">
        <f>Inventaire[[#This Row],[Pièce]]</f>
        <v>Entrée</v>
      </c>
    </row>
    <row r="125" spans="1:4" x14ac:dyDescent="0.25">
      <c r="A125" t="str">
        <f>Inventaire[[#This Row],[Accessoire_ID]]</f>
        <v>EN-004</v>
      </c>
      <c r="B125" t="str">
        <f>Inventaire[[#This Row],[Description]]</f>
        <v>Cintres variés (lot) sur tringle de penderie (bois/plastique/métal).</v>
      </c>
      <c r="C125" t="str">
        <f>Inventaire[[#This Row],[Meuble / Accessoire]]</f>
        <v>Accessoire</v>
      </c>
      <c r="D125" t="str">
        <f>Inventaire[[#This Row],[Pièce]]</f>
        <v>Entrée</v>
      </c>
    </row>
    <row r="126" spans="1:4" x14ac:dyDescent="0.25">
      <c r="A126" t="str">
        <f>Inventaire[[#This Row],[Accessoire_ID]]</f>
        <v>EN-005</v>
      </c>
      <c r="B126" t="str">
        <f>Inventaire[[#This Row],[Description]]</f>
        <v>Vêtements suspendus sur cintres (lot : manteaux/vestes/hauts, couleurs noir/bleu/gris/rose + motifs).</v>
      </c>
      <c r="C126" t="str">
        <f>Inventaire[[#This Row],[Meuble / Accessoire]]</f>
        <v>Accessoire</v>
      </c>
      <c r="D126" t="str">
        <f>Inventaire[[#This Row],[Pièce]]</f>
        <v>Entrée</v>
      </c>
    </row>
    <row r="127" spans="1:4" x14ac:dyDescent="0.25">
      <c r="A127" t="str">
        <f>Inventaire[[#This Row],[Accessoire_ID]]</f>
        <v>EN-006</v>
      </c>
      <c r="B127" t="str">
        <f>Inventaire[[#This Row],[Description]]</f>
        <v>Sacs/pochons/maroquinerie sur étagère haute (lot : sac rouge avec chaîne, sac beige bandes orange, sac marron perforé, sacs bleu/noir, etc.).</v>
      </c>
      <c r="C127" t="str">
        <f>Inventaire[[#This Row],[Meuble / Accessoire]]</f>
        <v>Accessoire</v>
      </c>
      <c r="D127" t="str">
        <f>Inventaire[[#This Row],[Pièce]]</f>
        <v>Entrée</v>
      </c>
    </row>
    <row r="128" spans="1:4" x14ac:dyDescent="0.25">
      <c r="A128" t="str">
        <f>Inventaire[[#This Row],[Accessoire_ID]]</f>
        <v>EN-007</v>
      </c>
      <c r="B128" t="str">
        <f>Inventaire[[#This Row],[Description]]</f>
        <v>Boîtes et papiers dans l’armoire (lot : boîte blanche, pile de magazines/papiers, tube/rouleau blanc).</v>
      </c>
      <c r="C128" t="str">
        <f>Inventaire[[#This Row],[Meuble / Accessoire]]</f>
        <v>Accessoire</v>
      </c>
      <c r="D128" t="str">
        <f>Inventaire[[#This Row],[Pièce]]</f>
        <v>Entrée</v>
      </c>
    </row>
    <row r="129" spans="1:4" x14ac:dyDescent="0.25">
      <c r="A129" t="str">
        <f>Inventaire[[#This Row],[Accessoire_ID]]</f>
        <v>EN-008</v>
      </c>
      <c r="B129" t="str">
        <f>Inventaire[[#This Row],[Description]]</f>
        <v>Disque vinyle 45 tours (pochette) : Plein de disques</v>
      </c>
      <c r="C129" t="str">
        <f>Inventaire[[#This Row],[Meuble / Accessoire]]</f>
        <v>Accessoire</v>
      </c>
      <c r="D129" t="str">
        <f>Inventaire[[#This Row],[Pièce]]</f>
        <v>Entrée</v>
      </c>
    </row>
    <row r="130" spans="1:4" x14ac:dyDescent="0.25">
      <c r="A130" t="str">
        <f>Inventaire[[#This Row],[Accessoire_ID]]</f>
        <v>EN-009</v>
      </c>
      <c r="B130" t="str">
        <f>Inventaire[[#This Row],[Description]]</f>
        <v>Boîte/objet rectangulaire violet (type boîte carton).</v>
      </c>
      <c r="C130" t="str">
        <f>Inventaire[[#This Row],[Meuble / Accessoire]]</f>
        <v>Accessoire</v>
      </c>
      <c r="D130" t="str">
        <f>Inventaire[[#This Row],[Pièce]]</f>
        <v>Entrée</v>
      </c>
    </row>
    <row r="131" spans="1:4" x14ac:dyDescent="0.25">
      <c r="A131" t="str">
        <f>Inventaire[[#This Row],[Accessoire_ID]]</f>
        <v>CG-001</v>
      </c>
      <c r="B131" t="str">
        <f>Inventaire[[#This Row],[Description]]</f>
        <v>Sèche-linge blanc marque Miele (série « T Classic »).</v>
      </c>
      <c r="C131" t="str">
        <f>Inventaire[[#This Row],[Meuble / Accessoire]]</f>
        <v>Accessoire</v>
      </c>
      <c r="D131" t="str">
        <f>Inventaire[[#This Row],[Pièce]]</f>
        <v>Cagibi</v>
      </c>
    </row>
    <row r="132" spans="1:4" x14ac:dyDescent="0.25">
      <c r="A132" t="str">
        <f>Inventaire[[#This Row],[Accessoire_ID]]</f>
        <v>CG-002</v>
      </c>
      <c r="B132" t="str">
        <f>Inventaire[[#This Row],[Description]]</f>
        <v>Panier de rangement en osier posé sur le sèche-linge + contenu (bassine bleue, plateau/planche, éléments textiles/coussins pliés).</v>
      </c>
      <c r="C132" t="str">
        <f>Inventaire[[#This Row],[Meuble / Accessoire]]</f>
        <v>Accessoire</v>
      </c>
      <c r="D132" t="str">
        <f>Inventaire[[#This Row],[Pièce]]</f>
        <v>Cagibi</v>
      </c>
    </row>
    <row r="133" spans="1:4" x14ac:dyDescent="0.25">
      <c r="A133" t="str">
        <f>Inventaire[[#This Row],[Accessoire_ID]]</f>
        <v>CG-003</v>
      </c>
      <c r="B133" t="str">
        <f>Inventaire[[#This Row],[Description]]</f>
        <v>Planche à repasser pliante, motif bleu.</v>
      </c>
      <c r="C133" t="str">
        <f>Inventaire[[#This Row],[Meuble / Accessoire]]</f>
        <v>Accessoire</v>
      </c>
      <c r="D133" t="str">
        <f>Inventaire[[#This Row],[Pièce]]</f>
        <v>Cagibi</v>
      </c>
    </row>
    <row r="134" spans="1:4" x14ac:dyDescent="0.25">
      <c r="A134" t="str">
        <f>Inventaire[[#This Row],[Accessoire_ID]]</f>
        <v>CG-004</v>
      </c>
      <c r="B134" t="str">
        <f>Inventaire[[#This Row],[Description]]</f>
        <v>Étendoir pliable métallique (replié).</v>
      </c>
      <c r="C134" t="str">
        <f>Inventaire[[#This Row],[Meuble / Accessoire]]</f>
        <v>Accessoire</v>
      </c>
      <c r="D134" t="str">
        <f>Inventaire[[#This Row],[Pièce]]</f>
        <v>Cagibi</v>
      </c>
    </row>
    <row r="135" spans="1:4" x14ac:dyDescent="0.25">
      <c r="A135" t="str">
        <f>Inventaire[[#This Row],[Accessoire_ID]]</f>
        <v>CG-005</v>
      </c>
      <c r="B135" t="str">
        <f>Inventaire[[#This Row],[Description]]</f>
        <v>Produits ménagers (lot de bouteilles plastiques, env. 6).</v>
      </c>
      <c r="C135" t="str">
        <f>Inventaire[[#This Row],[Meuble / Accessoire]]</f>
        <v>Accessoire</v>
      </c>
      <c r="D135" t="str">
        <f>Inventaire[[#This Row],[Pièce]]</f>
        <v>Cagibi</v>
      </c>
    </row>
    <row r="136" spans="1:4" x14ac:dyDescent="0.25">
      <c r="A136" t="str">
        <f>Inventaire[[#This Row],[Accessoire_ID]]</f>
        <v>CG-006</v>
      </c>
      <c r="B136" t="str">
        <f>Inventaire[[#This Row],[Description]]</f>
        <v>Bacs/paniers à linge en plastique ajouré blancs (x2) + couvercle rouge sur l’un.</v>
      </c>
      <c r="C136" t="str">
        <f>Inventaire[[#This Row],[Meuble / Accessoire]]</f>
        <v>Accessoire</v>
      </c>
      <c r="D136" t="str">
        <f>Inventaire[[#This Row],[Pièce]]</f>
        <v>Cagibi</v>
      </c>
    </row>
    <row r="137" spans="1:4" x14ac:dyDescent="0.25">
      <c r="A137" t="str">
        <f>Inventaire[[#This Row],[Accessoire_ID]]</f>
        <v>CG-007</v>
      </c>
      <c r="B137" t="str">
        <f>Inventaire[[#This Row],[Description]]</f>
        <v>Galettes/coussins de chaise à liens (lot) empilés, coloris beige/taupe (et variantes).</v>
      </c>
      <c r="C137" t="str">
        <f>Inventaire[[#This Row],[Meuble / Accessoire]]</f>
        <v>Accessoire</v>
      </c>
      <c r="D137" t="str">
        <f>Inventaire[[#This Row],[Pièce]]</f>
        <v>Cagibi</v>
      </c>
    </row>
    <row r="138" spans="1:4" x14ac:dyDescent="0.25">
      <c r="A138" t="str">
        <f>Inventaire[[#This Row],[Accessoire_ID]]</f>
        <v>CG-008</v>
      </c>
      <c r="B138" t="str">
        <f>Inventaire[[#This Row],[Description]]</f>
        <v>Sac cabas plastique vert (shopping) au sol.</v>
      </c>
      <c r="C138" t="str">
        <f>Inventaire[[#This Row],[Meuble / Accessoire]]</f>
        <v>Accessoire</v>
      </c>
      <c r="D138" t="str">
        <f>Inventaire[[#This Row],[Pièce]]</f>
        <v>Cagibi</v>
      </c>
    </row>
    <row r="139" spans="1:4" x14ac:dyDescent="0.25">
      <c r="A139" t="str">
        <f>Inventaire[[#This Row],[Accessoire_ID]]</f>
        <v>CG-009</v>
      </c>
      <c r="B139" t="str">
        <f>Inventaire[[#This Row],[Description]]</f>
        <v>Patère/crochet mural (1) + manteau/vêtement long sombre accroché.</v>
      </c>
      <c r="C139" t="str">
        <f>Inventaire[[#This Row],[Meuble / Accessoire]]</f>
        <v>Accessoire</v>
      </c>
      <c r="D139" t="str">
        <f>Inventaire[[#This Row],[Pièce]]</f>
        <v>Cagibi</v>
      </c>
    </row>
    <row r="140" spans="1:4" x14ac:dyDescent="0.25">
      <c r="A140" t="str">
        <f>Inventaire[[#This Row],[Accessoire_ID]]</f>
        <v>CG-011</v>
      </c>
      <c r="B140" t="str">
        <f>Inventaire[[#This Row],[Description]]</f>
        <v>Armoire</v>
      </c>
      <c r="C140" t="str">
        <f>Inventaire[[#This Row],[Meuble / Accessoire]]</f>
        <v>Meuble</v>
      </c>
      <c r="D140" t="str">
        <f>Inventaire[[#This Row],[Pièce]]</f>
        <v>Cagibi</v>
      </c>
    </row>
    <row r="141" spans="1:4" x14ac:dyDescent="0.25">
      <c r="A141" t="str">
        <f>Inventaire[[#This Row],[Accessoire_ID]]</f>
        <v>CG-010</v>
      </c>
      <c r="B141" t="str">
        <f>Inventaire[[#This Row],[Description]]</f>
        <v>Chaussons/chaussures claires (paire).</v>
      </c>
      <c r="C141" t="str">
        <f>Inventaire[[#This Row],[Meuble / Accessoire]]</f>
        <v>Accessoire</v>
      </c>
      <c r="D141" t="str">
        <f>Inventaire[[#This Row],[Pièce]]</f>
        <v>Cagibi</v>
      </c>
    </row>
    <row r="142" spans="1:4" x14ac:dyDescent="0.25">
      <c r="A142" t="str">
        <f>Inventaire[[#This Row],[Accessoire_ID]]</f>
        <v>EN-020</v>
      </c>
      <c r="B142" t="str">
        <f>Inventaire[[#This Row],[Description]]</f>
        <v>Niche/placard ouvert avec étagères blanches (plusieurs niveaux).</v>
      </c>
      <c r="C142" t="str">
        <f>Inventaire[[#This Row],[Meuble / Accessoire]]</f>
        <v>Meuble</v>
      </c>
      <c r="D142" t="str">
        <f>Inventaire[[#This Row],[Pièce]]</f>
        <v>Entrée</v>
      </c>
    </row>
    <row r="143" spans="1:4" x14ac:dyDescent="0.25">
      <c r="A143" t="str">
        <f>Inventaire[[#This Row],[Accessoire_ID]]</f>
        <v>EN-021</v>
      </c>
      <c r="B143" t="str">
        <f>Inventaire[[#This Row],[Description]]</f>
        <v>Linge plié (lot) dans les étagères : draps/serviettes/torchons, piles multiples (blanc/beige/bleu + vichy rouge).</v>
      </c>
      <c r="C143" t="str">
        <f>Inventaire[[#This Row],[Meuble / Accessoire]]</f>
        <v>Accessoire</v>
      </c>
      <c r="D143" t="str">
        <f>Inventaire[[#This Row],[Pièce]]</f>
        <v>Entrée</v>
      </c>
    </row>
    <row r="144" spans="1:4" x14ac:dyDescent="0.25">
      <c r="A144" t="str">
        <f>Inventaire[[#This Row],[Accessoire_ID]]</f>
        <v>EN-022</v>
      </c>
      <c r="B144" t="str">
        <f>Inventaire[[#This Row],[Description]]</f>
        <v>Boîte de puzzle « 1000 » pièces (marque/visuel partiellement illisible).</v>
      </c>
      <c r="C144" t="str">
        <f>Inventaire[[#This Row],[Meuble / Accessoire]]</f>
        <v>Accessoire</v>
      </c>
      <c r="D144" t="str">
        <f>Inventaire[[#This Row],[Pièce]]</f>
        <v>Entrée</v>
      </c>
    </row>
    <row r="145" spans="1:4" x14ac:dyDescent="0.25">
      <c r="A145" t="str">
        <f>Inventaire[[#This Row],[Accessoire_ID]]</f>
        <v>EN-023</v>
      </c>
      <c r="B145" t="str">
        <f>Inventaire[[#This Row],[Description]]</f>
        <v>Grand carton/boîte imprimé : texte « SUPERDEM » + « DEMAIN » (partiel).</v>
      </c>
      <c r="C145" t="str">
        <f>Inventaire[[#This Row],[Meuble / Accessoire]]</f>
        <v>Accessoire</v>
      </c>
      <c r="D145" t="str">
        <f>Inventaire[[#This Row],[Pièce]]</f>
        <v>Entrée</v>
      </c>
    </row>
    <row r="146" spans="1:4" x14ac:dyDescent="0.25">
      <c r="A146" t="str">
        <f>Inventaire[[#This Row],[Accessoire_ID]]</f>
        <v>EN-024</v>
      </c>
      <c r="B146" t="str">
        <f>Inventaire[[#This Row],[Description]]</f>
        <v>Rouleaux de papier (papier cadeau / affiches) rangés verticalement (lot 2–3).</v>
      </c>
      <c r="C146" t="str">
        <f>Inventaire[[#This Row],[Meuble / Accessoire]]</f>
        <v>Accessoire</v>
      </c>
      <c r="D146" t="str">
        <f>Inventaire[[#This Row],[Pièce]]</f>
        <v>Entrée</v>
      </c>
    </row>
    <row r="147" spans="1:4" x14ac:dyDescent="0.25">
      <c r="A147" t="str">
        <f>Inventaire[[#This Row],[Accessoire_ID]]</f>
        <v>EN-025</v>
      </c>
      <c r="B147" t="str">
        <f>Inventaire[[#This Row],[Description]]</f>
        <v>Aspirateur / équipement noir avec élément rouge (partiel, marque illisible).</v>
      </c>
      <c r="C147" t="str">
        <f>Inventaire[[#This Row],[Meuble / Accessoire]]</f>
        <v>Accessoire</v>
      </c>
      <c r="D147" t="str">
        <f>Inventaire[[#This Row],[Pièce]]</f>
        <v>Entrée</v>
      </c>
    </row>
    <row r="148" spans="1:4" x14ac:dyDescent="0.25">
      <c r="A148" t="str">
        <f>Inventaire[[#This Row],[Accessoire_ID]]</f>
        <v>EN-026</v>
      </c>
      <c r="B148" t="str">
        <f>Inventaire[[#This Row],[Description]]</f>
        <v>Classeur(s) bleu(s) (lot) rangés dans la niche (série homogène).</v>
      </c>
      <c r="C148" t="str">
        <f>Inventaire[[#This Row],[Meuble / Accessoire]]</f>
        <v>Accessoire</v>
      </c>
      <c r="D148" t="str">
        <f>Inventaire[[#This Row],[Pièce]]</f>
        <v>Entrée</v>
      </c>
    </row>
    <row r="149" spans="1:4" x14ac:dyDescent="0.25">
      <c r="A149" t="str">
        <f>Inventaire[[#This Row],[Accessoire_ID]]</f>
        <v>EN-027</v>
      </c>
      <c r="B149" t="str">
        <f>Inventaire[[#This Row],[Description]]</f>
        <v>Boîte blanche de rangement marquée « Myma ».</v>
      </c>
      <c r="C149" t="str">
        <f>Inventaire[[#This Row],[Meuble / Accessoire]]</f>
        <v>Accessoire</v>
      </c>
      <c r="D149" t="str">
        <f>Inventaire[[#This Row],[Pièce]]</f>
        <v>Entrée</v>
      </c>
    </row>
    <row r="150" spans="1:4" x14ac:dyDescent="0.25">
      <c r="A150" t="str">
        <f>Inventaire[[#This Row],[Accessoire_ID]]</f>
        <v>EN-028</v>
      </c>
      <c r="B150" t="str">
        <f>Inventaire[[#This Row],[Description]]</f>
        <v>Calculatrice noire.</v>
      </c>
      <c r="C150" t="str">
        <f>Inventaire[[#This Row],[Meuble / Accessoire]]</f>
        <v>Accessoire</v>
      </c>
      <c r="D150" t="str">
        <f>Inventaire[[#This Row],[Pièce]]</f>
        <v>Entrée</v>
      </c>
    </row>
    <row r="151" spans="1:4" x14ac:dyDescent="0.25">
      <c r="A151" t="str">
        <f>Inventaire[[#This Row],[Accessoire_ID]]</f>
        <v>EN-029</v>
      </c>
      <c r="B151" t="str">
        <f>Inventaire[[#This Row],[Description]]</f>
        <v>Sac en tissu / tote bag beige avec anse bleue visible.</v>
      </c>
      <c r="C151" t="str">
        <f>Inventaire[[#This Row],[Meuble / Accessoire]]</f>
        <v>Accessoire</v>
      </c>
      <c r="D151" t="str">
        <f>Inventaire[[#This Row],[Pièce]]</f>
        <v>Entrée</v>
      </c>
    </row>
    <row r="152" spans="1:4" x14ac:dyDescent="0.25">
      <c r="A152" t="str">
        <f>Inventaire[[#This Row],[Accessoire_ID]]</f>
        <v>EN-030</v>
      </c>
      <c r="B152" t="str">
        <f>Inventaire[[#This Row],[Description]]</f>
        <v>Fournitures &amp; petits objets (lot) : pochettes plastiques, rubans/adhésifs (x2), ficelle/cordon jaune, petits emballages/boîtes.</v>
      </c>
      <c r="C152" t="str">
        <f>Inventaire[[#This Row],[Meuble / Accessoire]]</f>
        <v>Accessoire</v>
      </c>
      <c r="D152" t="str">
        <f>Inventaire[[#This Row],[Pièce]]</f>
        <v>Entrée</v>
      </c>
    </row>
    <row r="153" spans="1:4" x14ac:dyDescent="0.25">
      <c r="A153" t="str">
        <f>Inventaire[[#This Row],[Accessoire_ID]]</f>
        <v>EN-031</v>
      </c>
      <c r="B153" t="str">
        <f>Inventaire[[#This Row],[Description]]</f>
        <v>Livre (couverture blanche avec dessin arbre noir) – texte partiel « …VOGEL ».</v>
      </c>
      <c r="C153" t="str">
        <f>Inventaire[[#This Row],[Meuble / Accessoire]]</f>
        <v>Accessoire</v>
      </c>
      <c r="D153" t="str">
        <f>Inventaire[[#This Row],[Pièce]]</f>
        <v>Entrée</v>
      </c>
    </row>
    <row r="154" spans="1:4" x14ac:dyDescent="0.25">
      <c r="A154" t="str">
        <f>Inventaire[[#This Row],[Accessoire_ID]]</f>
        <v>EN-032</v>
      </c>
      <c r="B154" t="str">
        <f>Inventaire[[#This Row],[Description]]</f>
        <v>Sac blanc rigide/structuré avec anses (type sac à main).</v>
      </c>
      <c r="C154" t="str">
        <f>Inventaire[[#This Row],[Meuble / Accessoire]]</f>
        <v>Accessoire</v>
      </c>
      <c r="D154" t="str">
        <f>Inventaire[[#This Row],[Pièce]]</f>
        <v>Entrée</v>
      </c>
    </row>
    <row r="155" spans="1:4" x14ac:dyDescent="0.25">
      <c r="A155" t="str">
        <f>Inventaire[[#This Row],[Accessoire_ID]]</f>
        <v>EN-033</v>
      </c>
      <c r="B155" t="str">
        <f>Inventaire[[#This Row],[Description]]</f>
        <v>Objets longs appuyés (cadres/affiches/panneaux minces) – lot.</v>
      </c>
      <c r="C155" t="str">
        <f>Inventaire[[#This Row],[Meuble / Accessoire]]</f>
        <v>Accessoire</v>
      </c>
      <c r="D155" t="str">
        <f>Inventaire[[#This Row],[Pièce]]</f>
        <v>Entrée</v>
      </c>
    </row>
    <row r="156" spans="1:4" x14ac:dyDescent="0.25">
      <c r="A156" t="str">
        <f>Inventaire[[#This Row],[Accessoire_ID]]</f>
        <v>EN-034</v>
      </c>
      <c r="B156" t="str">
        <f>Inventaire[[#This Row],[Description]]</f>
        <v>Grand carton d’emballage long (vertical) avec texte imprimé (illisible).</v>
      </c>
      <c r="C156" t="str">
        <f>Inventaire[[#This Row],[Meuble / Accessoire]]</f>
        <v>Accessoire</v>
      </c>
      <c r="D156" t="str">
        <f>Inventaire[[#This Row],[Pièce]]</f>
        <v>Entrée</v>
      </c>
    </row>
    <row r="157" spans="1:4" x14ac:dyDescent="0.25">
      <c r="A157" t="str">
        <f>Inventaire[[#This Row],[Accessoire_ID]]</f>
        <v>CU-001</v>
      </c>
      <c r="B157" t="str">
        <f>Inventaire[[#This Row],[Description]]</f>
        <v>Congélateur vertical blanc 1 porte (marque BOSCH), étiquette énergie A+ visible.</v>
      </c>
      <c r="C157" t="str">
        <f>Inventaire[[#This Row],[Meuble / Accessoire]]</f>
        <v>Meuble</v>
      </c>
      <c r="D157" t="str">
        <f>Inventaire[[#This Row],[Pièce]]</f>
        <v>Cuisine</v>
      </c>
    </row>
    <row r="158" spans="1:4" x14ac:dyDescent="0.25">
      <c r="A158" t="str">
        <f>Inventaire[[#This Row],[Accessoire_ID]]</f>
        <v>CU-002</v>
      </c>
      <c r="B158" t="str">
        <f>Inventaire[[#This Row],[Description]]</f>
        <v>Ventilateur blanc (grille) posé en hauteur (au-dessus/derrière le réfrigérateur).</v>
      </c>
      <c r="C158" t="str">
        <f>Inventaire[[#This Row],[Meuble / Accessoire]]</f>
        <v>Accessoire</v>
      </c>
      <c r="D158" t="str">
        <f>Inventaire[[#This Row],[Pièce]]</f>
        <v>Cuisine</v>
      </c>
    </row>
    <row r="159" spans="1:4" x14ac:dyDescent="0.25">
      <c r="A159" t="str">
        <f>Inventaire[[#This Row],[Accessoire_ID]]</f>
        <v>CU-003</v>
      </c>
      <c r="B159" t="str">
        <f>Inventaire[[#This Row],[Description]]</f>
        <v>Rayonnage/étagère métallique noire multi-niveaux (garde‑manger / stockage).</v>
      </c>
      <c r="C159" t="str">
        <f>Inventaire[[#This Row],[Meuble / Accessoire]]</f>
        <v>Meuble</v>
      </c>
      <c r="D159" t="str">
        <f>Inventaire[[#This Row],[Pièce]]</f>
        <v>Cuisine</v>
      </c>
    </row>
    <row r="160" spans="1:4" x14ac:dyDescent="0.25">
      <c r="A160" t="str">
        <f>Inventaire[[#This Row],[Accessoire_ID]]</f>
        <v>CU-004</v>
      </c>
      <c r="B160" t="str">
        <f>Inventaire[[#This Row],[Description]]</f>
        <v>Deuxième rayonnage métallique noir (au fond) chargé de bocaux/épicerie/ustensiles.</v>
      </c>
      <c r="C160" t="str">
        <f>Inventaire[[#This Row],[Meuble / Accessoire]]</f>
        <v>Meuble</v>
      </c>
      <c r="D160" t="str">
        <f>Inventaire[[#This Row],[Pièce]]</f>
        <v>Cuisine</v>
      </c>
    </row>
    <row r="161" spans="1:4" x14ac:dyDescent="0.25">
      <c r="A161" t="str">
        <f>Inventaire[[#This Row],[Accessoire_ID]]</f>
        <v>CU-005</v>
      </c>
      <c r="B161" t="str">
        <f>Inventaire[[#This Row],[Description]]</f>
        <v>Cartons et boîtes de stockage (lot) empilés sur les étagères.</v>
      </c>
      <c r="C161" t="str">
        <f>Inventaire[[#This Row],[Meuble / Accessoire]]</f>
        <v>Accessoire</v>
      </c>
      <c r="D161" t="str">
        <f>Inventaire[[#This Row],[Pièce]]</f>
        <v>Cuisine</v>
      </c>
    </row>
    <row r="162" spans="1:4" x14ac:dyDescent="0.25">
      <c r="A162" t="str">
        <f>Inventaire[[#This Row],[Accessoire_ID]]</f>
        <v>CU-006</v>
      </c>
      <c r="B162" t="str">
        <f>Inventaire[[#This Row],[Description]]</f>
        <v>Sacs papier kraft (courses/stockage) – lot.</v>
      </c>
      <c r="C162" t="str">
        <f>Inventaire[[#This Row],[Meuble / Accessoire]]</f>
        <v>Accessoire</v>
      </c>
      <c r="D162" t="str">
        <f>Inventaire[[#This Row],[Pièce]]</f>
        <v>Cuisine</v>
      </c>
    </row>
    <row r="163" spans="1:4" x14ac:dyDescent="0.25">
      <c r="A163" t="str">
        <f>Inventaire[[#This Row],[Accessoire_ID]]</f>
        <v>CU-007</v>
      </c>
      <c r="B163" t="str">
        <f>Inventaire[[#This Row],[Description]]</f>
        <v>Affiche / fiche « mémo tri + » (panneau de tri).</v>
      </c>
      <c r="C163" t="str">
        <f>Inventaire[[#This Row],[Meuble / Accessoire]]</f>
        <v>Accessoire</v>
      </c>
      <c r="D163" t="str">
        <f>Inventaire[[#This Row],[Pièce]]</f>
        <v>Cuisine</v>
      </c>
    </row>
    <row r="164" spans="1:4" x14ac:dyDescent="0.25">
      <c r="A164" t="str">
        <f>Inventaire[[#This Row],[Accessoire_ID]]</f>
        <v>CU-008</v>
      </c>
      <c r="B164" t="str">
        <f>Inventaire[[#This Row],[Description]]</f>
        <v>Livre de cuisine (titre partiel « Cuisine d’hier et … »).</v>
      </c>
      <c r="C164" t="str">
        <f>Inventaire[[#This Row],[Meuble / Accessoire]]</f>
        <v>Accessoire</v>
      </c>
      <c r="D164" t="str">
        <f>Inventaire[[#This Row],[Pièce]]</f>
        <v>Cuisine</v>
      </c>
    </row>
    <row r="165" spans="1:4" x14ac:dyDescent="0.25">
      <c r="A165" t="str">
        <f>Inventaire[[#This Row],[Accessoire_ID]]</f>
        <v>CU-009</v>
      </c>
      <c r="B165" t="str">
        <f>Inventaire[[#This Row],[Description]]</f>
        <v>Matériel de ménage (lot) : balai, serpillière/mop, plumeau/brosse.</v>
      </c>
      <c r="C165" t="str">
        <f>Inventaire[[#This Row],[Meuble / Accessoire]]</f>
        <v>Accessoire</v>
      </c>
      <c r="D165" t="str">
        <f>Inventaire[[#This Row],[Pièce]]</f>
        <v>Cuisine</v>
      </c>
    </row>
    <row r="166" spans="1:4" x14ac:dyDescent="0.25">
      <c r="A166" t="str">
        <f>Inventaire[[#This Row],[Accessoire_ID]]</f>
        <v>CU-010</v>
      </c>
      <c r="B166" t="str">
        <f>Inventaire[[#This Row],[Description]]</f>
        <v>Poêles/casseroles/couvercles empilés (lot) sur étagère.</v>
      </c>
      <c r="C166" t="str">
        <f>Inventaire[[#This Row],[Meuble / Accessoire]]</f>
        <v>Accessoire</v>
      </c>
      <c r="D166" t="str">
        <f>Inventaire[[#This Row],[Pièce]]</f>
        <v>Cuisine</v>
      </c>
    </row>
    <row r="167" spans="1:4" x14ac:dyDescent="0.25">
      <c r="A167" t="str">
        <f>Inventaire[[#This Row],[Accessoire_ID]]</f>
        <v>CU-011</v>
      </c>
      <c r="B167" t="str">
        <f>Inventaire[[#This Row],[Description]]</f>
        <v>Planches à découper en bois (lot, 2 visibles).</v>
      </c>
      <c r="C167" t="str">
        <f>Inventaire[[#This Row],[Meuble / Accessoire]]</f>
        <v>Accessoire</v>
      </c>
      <c r="D167" t="str">
        <f>Inventaire[[#This Row],[Pièce]]</f>
        <v>Cuisine</v>
      </c>
    </row>
    <row r="168" spans="1:4" x14ac:dyDescent="0.25">
      <c r="A168" t="str">
        <f>Inventaire[[#This Row],[Accessoire_ID]]</f>
        <v>CU-012</v>
      </c>
      <c r="B168" t="str">
        <f>Inventaire[[#This Row],[Description]]</f>
        <v>Wok / grande poêle noire.</v>
      </c>
      <c r="C168" t="str">
        <f>Inventaire[[#This Row],[Meuble / Accessoire]]</f>
        <v>Accessoire</v>
      </c>
      <c r="D168" t="str">
        <f>Inventaire[[#This Row],[Pièce]]</f>
        <v>Cuisine</v>
      </c>
    </row>
    <row r="169" spans="1:4" x14ac:dyDescent="0.25">
      <c r="A169" t="str">
        <f>Inventaire[[#This Row],[Accessoire_ID]]</f>
        <v>CU-013</v>
      </c>
      <c r="B169" t="str">
        <f>Inventaire[[#This Row],[Description]]</f>
        <v>Bocaux, conserves, bouteilles et produits d’épicerie (lot).</v>
      </c>
      <c r="C169" t="str">
        <f>Inventaire[[#This Row],[Meuble / Accessoire]]</f>
        <v>Accessoire</v>
      </c>
      <c r="D169" t="str">
        <f>Inventaire[[#This Row],[Pièce]]</f>
        <v>Cuisine</v>
      </c>
    </row>
    <row r="170" spans="1:4" x14ac:dyDescent="0.25">
      <c r="A170" t="str">
        <f>Inventaire[[#This Row],[Accessoire_ID]]</f>
        <v>CU-014</v>
      </c>
      <c r="B170" t="str">
        <f>Inventaire[[#This Row],[Description]]</f>
        <v>Boîte de céréales « CORN FLAKES ».</v>
      </c>
      <c r="C170" t="str">
        <f>Inventaire[[#This Row],[Meuble / Accessoire]]</f>
        <v>Accessoire</v>
      </c>
      <c r="D170" t="str">
        <f>Inventaire[[#This Row],[Pièce]]</f>
        <v>Cuisine</v>
      </c>
    </row>
    <row r="171" spans="1:4" x14ac:dyDescent="0.25">
      <c r="A171" t="str">
        <f>Inventaire[[#This Row],[Accessoire_ID]]</f>
        <v>CU-015</v>
      </c>
      <c r="B171" t="str">
        <f>Inventaire[[#This Row],[Description]]</f>
        <v>Meuble/vaisselier/placard en bois (intérieur étagères) – zone vaisselle.</v>
      </c>
      <c r="C171" t="str">
        <f>Inventaire[[#This Row],[Meuble / Accessoire]]</f>
        <v>Meuble</v>
      </c>
      <c r="D171" t="str">
        <f>Inventaire[[#This Row],[Pièce]]</f>
        <v>Cuisine</v>
      </c>
    </row>
    <row r="172" spans="1:4" x14ac:dyDescent="0.25">
      <c r="A172" t="str">
        <f>Inventaire[[#This Row],[Accessoire_ID]]</f>
        <v>CU-016</v>
      </c>
      <c r="B172" t="str">
        <f>Inventaire[[#This Row],[Description]]</f>
        <v>Verrerie : verres à pied et gobelets (lot, plusieurs dizaines) rangés tête en bas.</v>
      </c>
      <c r="C172" t="str">
        <f>Inventaire[[#This Row],[Meuble / Accessoire]]</f>
        <v>Accessoire</v>
      </c>
      <c r="D172" t="str">
        <f>Inventaire[[#This Row],[Pièce]]</f>
        <v>Cuisine</v>
      </c>
    </row>
    <row r="173" spans="1:4" x14ac:dyDescent="0.25">
      <c r="A173" t="str">
        <f>Inventaire[[#This Row],[Accessoire_ID]]</f>
        <v>CU-017</v>
      </c>
      <c r="B173" t="str">
        <f>Inventaire[[#This Row],[Description]]</f>
        <v>Service de petits verres à pied décorés/gravés (motif carré dépoli + gravure épis de blé).</v>
      </c>
      <c r="C173" t="str">
        <f>Inventaire[[#This Row],[Meuble / Accessoire]]</f>
        <v>Accessoire</v>
      </c>
      <c r="D173" t="str">
        <f>Inventaire[[#This Row],[Pièce]]</f>
        <v>Cuisine</v>
      </c>
    </row>
    <row r="174" spans="1:4" x14ac:dyDescent="0.25">
      <c r="A174" t="str">
        <f>Inventaire[[#This Row],[Accessoire_ID]]</f>
        <v>CU-018</v>
      </c>
      <c r="B174" t="str">
        <f>Inventaire[[#This Row],[Description]]</f>
        <v>Bocaux / verrines en verre (lot).</v>
      </c>
      <c r="C174" t="str">
        <f>Inventaire[[#This Row],[Meuble / Accessoire]]</f>
        <v>Accessoire</v>
      </c>
      <c r="D174" t="str">
        <f>Inventaire[[#This Row],[Pièce]]</f>
        <v>Cuisine</v>
      </c>
    </row>
    <row r="175" spans="1:4" x14ac:dyDescent="0.25">
      <c r="A175" t="str">
        <f>Inventaire[[#This Row],[Accessoire_ID]]</f>
        <v>CU-019</v>
      </c>
      <c r="B175" t="str">
        <f>Inventaire[[#This Row],[Description]]</f>
        <v>Service porcelaine décor floral multicolore (verseuse, terrine/boîte rectangulaire, pot/sucrier, plat).</v>
      </c>
      <c r="C175" t="str">
        <f>Inventaire[[#This Row],[Meuble / Accessoire]]</f>
        <v>Accessoire</v>
      </c>
      <c r="D175" t="str">
        <f>Inventaire[[#This Row],[Pièce]]</f>
        <v>Cuisine</v>
      </c>
    </row>
    <row r="176" spans="1:4" x14ac:dyDescent="0.25">
      <c r="A176" t="str">
        <f>Inventaire[[#This Row],[Accessoire_ID]]</f>
        <v>CU-020</v>
      </c>
      <c r="B176" t="str">
        <f>Inventaire[[#This Row],[Description]]</f>
        <v>Figurine décorative (type poupée/kokeshi) posée dans le placard.</v>
      </c>
      <c r="C176" t="str">
        <f>Inventaire[[#This Row],[Meuble / Accessoire]]</f>
        <v>Accessoire</v>
      </c>
      <c r="D176" t="str">
        <f>Inventaire[[#This Row],[Pièce]]</f>
        <v>Cuisine</v>
      </c>
    </row>
    <row r="177" spans="1:4" x14ac:dyDescent="0.25">
      <c r="A177" t="str">
        <f>Inventaire[[#This Row],[Accessoire_ID]]</f>
        <v>CU-021</v>
      </c>
      <c r="B177" t="str">
        <f>Inventaire[[#This Row],[Description]]</f>
        <v>Boîte « ULTRA LEVURE » (complément).</v>
      </c>
      <c r="C177" t="str">
        <f>Inventaire[[#This Row],[Meuble / Accessoire]]</f>
        <v>Accessoire</v>
      </c>
      <c r="D177" t="str">
        <f>Inventaire[[#This Row],[Pièce]]</f>
        <v>Cuisine</v>
      </c>
    </row>
    <row r="178" spans="1:4" x14ac:dyDescent="0.25">
      <c r="A178" t="str">
        <f>Inventaire[[#This Row],[Accessoire_ID]]</f>
        <v>CU-022</v>
      </c>
      <c r="B178" t="str">
        <f>Inventaire[[#This Row],[Description]]</f>
        <v>Sablier / minuteur (petit).</v>
      </c>
      <c r="C178" t="str">
        <f>Inventaire[[#This Row],[Meuble / Accessoire]]</f>
        <v>Accessoire</v>
      </c>
      <c r="D178" t="str">
        <f>Inventaire[[#This Row],[Pièce]]</f>
        <v>Cuisine</v>
      </c>
    </row>
    <row r="179" spans="1:4" x14ac:dyDescent="0.25">
      <c r="A179" t="str">
        <f>Inventaire[[#This Row],[Accessoire_ID]]</f>
        <v>CU-023</v>
      </c>
      <c r="B179" t="str">
        <f>Inventaire[[#This Row],[Description]]</f>
        <v>Râpe conique métal (râpe à fromage/légumes) avec figurine décorative sur le dessus.</v>
      </c>
      <c r="C179" t="str">
        <f>Inventaire[[#This Row],[Meuble / Accessoire]]</f>
        <v>Accessoire</v>
      </c>
      <c r="D179" t="str">
        <f>Inventaire[[#This Row],[Pièce]]</f>
        <v>Cuisine</v>
      </c>
    </row>
    <row r="180" spans="1:4" x14ac:dyDescent="0.25">
      <c r="A180" t="str">
        <f>Inventaire[[#This Row],[Accessoire_ID]]</f>
        <v>CU-024</v>
      </c>
      <c r="B180" t="str">
        <f>Inventaire[[#This Row],[Description]]</f>
        <v>Couverts à manches rouges (service) dans boîtes ouvertes (couteaux + autres couverts).</v>
      </c>
      <c r="C180" t="str">
        <f>Inventaire[[#This Row],[Meuble / Accessoire]]</f>
        <v>Accessoire</v>
      </c>
      <c r="D180" t="str">
        <f>Inventaire[[#This Row],[Pièce]]</f>
        <v>Cuisine</v>
      </c>
    </row>
    <row r="181" spans="1:4" x14ac:dyDescent="0.25">
      <c r="A181" t="str">
        <f>Inventaire[[#This Row],[Accessoire_ID]]</f>
        <v>CU-025</v>
      </c>
      <c r="B181" t="str">
        <f>Inventaire[[#This Row],[Description]]</f>
        <v>Coffret/boîte rigide rouge texturée (fermoi métallique).</v>
      </c>
      <c r="C181" t="str">
        <f>Inventaire[[#This Row],[Meuble / Accessoire]]</f>
        <v>Accessoire</v>
      </c>
      <c r="D181" t="str">
        <f>Inventaire[[#This Row],[Pièce]]</f>
        <v>Cuisine</v>
      </c>
    </row>
    <row r="182" spans="1:4" x14ac:dyDescent="0.25">
      <c r="A182" t="str">
        <f>Inventaire[[#This Row],[Accessoire_ID]]</f>
        <v>CU-026</v>
      </c>
      <c r="B182" t="str">
        <f>Inventaire[[#This Row],[Description]]</f>
        <v>Vaisselle blanche à liseré bleu (bols/assiettes creuses) – pile.</v>
      </c>
      <c r="C182" t="str">
        <f>Inventaire[[#This Row],[Meuble / Accessoire]]</f>
        <v>Accessoire</v>
      </c>
      <c r="D182" t="str">
        <f>Inventaire[[#This Row],[Pièce]]</f>
        <v>Cuisine</v>
      </c>
    </row>
    <row r="183" spans="1:4" x14ac:dyDescent="0.25">
      <c r="A183" t="str">
        <f>Inventaire[[#This Row],[Accessoire_ID]]</f>
        <v>CU-027</v>
      </c>
      <c r="B183" t="str">
        <f>Inventaire[[#This Row],[Description]]</f>
        <v>Carafe / flacon en verre taillé (type whisky).</v>
      </c>
      <c r="C183" t="str">
        <f>Inventaire[[#This Row],[Meuble / Accessoire]]</f>
        <v>Accessoire</v>
      </c>
      <c r="D183" t="str">
        <f>Inventaire[[#This Row],[Pièce]]</f>
        <v>Cuisine</v>
      </c>
    </row>
    <row r="184" spans="1:4" x14ac:dyDescent="0.25">
      <c r="A184" t="str">
        <f>Inventaire[[#This Row],[Accessoire_ID]]</f>
        <v>CU-028</v>
      </c>
      <c r="B184" t="str">
        <f>Inventaire[[#This Row],[Description]]</f>
        <v>Assiettes décor fleurs rouges (pile).</v>
      </c>
      <c r="C184" t="str">
        <f>Inventaire[[#This Row],[Meuble / Accessoire]]</f>
        <v>Accessoire</v>
      </c>
      <c r="D184" t="str">
        <f>Inventaire[[#This Row],[Pièce]]</f>
        <v>Cuisine</v>
      </c>
    </row>
    <row r="185" spans="1:4" x14ac:dyDescent="0.25">
      <c r="A185" t="str">
        <f>Inventaire[[#This Row],[Accessoire_ID]]</f>
        <v>CU-029</v>
      </c>
      <c r="B185" t="str">
        <f>Inventaire[[#This Row],[Description]]</f>
        <v>Assiettes à rayures rouges (pile).</v>
      </c>
      <c r="C185" t="str">
        <f>Inventaire[[#This Row],[Meuble / Accessoire]]</f>
        <v>Accessoire</v>
      </c>
      <c r="D185" t="str">
        <f>Inventaire[[#This Row],[Pièce]]</f>
        <v>Cuisine</v>
      </c>
    </row>
    <row r="186" spans="1:4" x14ac:dyDescent="0.25">
      <c r="A186" t="str">
        <f>Inventaire[[#This Row],[Accessoire_ID]]</f>
        <v>CU-030</v>
      </c>
      <c r="B186" t="str">
        <f>Inventaire[[#This Row],[Description]]</f>
        <v>Ramequins / plats rectangulaires cannelés blancs (lot).</v>
      </c>
      <c r="C186" t="str">
        <f>Inventaire[[#This Row],[Meuble / Accessoire]]</f>
        <v>Accessoire</v>
      </c>
      <c r="D186" t="str">
        <f>Inventaire[[#This Row],[Pièce]]</f>
        <v>Cuisine</v>
      </c>
    </row>
    <row r="187" spans="1:4" x14ac:dyDescent="0.25">
      <c r="A187" t="str">
        <f>Inventaire[[#This Row],[Accessoire_ID]]</f>
        <v>CU-031</v>
      </c>
      <c r="B187" t="str">
        <f>Inventaire[[#This Row],[Description]]</f>
        <v>Plats à gratin blancs bord ondulé (lot) dont 1 décoré « LE CLAFOUTIS ».</v>
      </c>
      <c r="C187" t="str">
        <f>Inventaire[[#This Row],[Meuble / Accessoire]]</f>
        <v>Accessoire</v>
      </c>
      <c r="D187" t="str">
        <f>Inventaire[[#This Row],[Pièce]]</f>
        <v>Cuisine</v>
      </c>
    </row>
    <row r="188" spans="1:4" x14ac:dyDescent="0.25">
      <c r="A188" t="str">
        <f>Inventaire[[#This Row],[Accessoire_ID]]</f>
        <v>CU-032</v>
      </c>
      <c r="B188" t="str">
        <f>Inventaire[[#This Row],[Description]]</f>
        <v>Médicaments (lot) : Doliprane (1000 mg et/ou 500 mg) + autres boîtes UPSA, etc.</v>
      </c>
      <c r="C188" t="str">
        <f>Inventaire[[#This Row],[Meuble / Accessoire]]</f>
        <v>Accessoire</v>
      </c>
      <c r="D188" t="str">
        <f>Inventaire[[#This Row],[Pièce]]</f>
        <v>Cuisine</v>
      </c>
    </row>
    <row r="189" spans="1:4" x14ac:dyDescent="0.25">
      <c r="A189" t="str">
        <f>Inventaire[[#This Row],[Accessoire_ID]]</f>
        <v>CU-033</v>
      </c>
      <c r="B189" t="str">
        <f>Inventaire[[#This Row],[Description]]</f>
        <v>Boîte Lysopaïne (pastilles) – maux de gorge.</v>
      </c>
      <c r="C189" t="str">
        <f>Inventaire[[#This Row],[Meuble / Accessoire]]</f>
        <v>Accessoire</v>
      </c>
      <c r="D189" t="str">
        <f>Inventaire[[#This Row],[Pièce]]</f>
        <v>Cuisine</v>
      </c>
    </row>
    <row r="190" spans="1:4" x14ac:dyDescent="0.25">
      <c r="A190" t="str">
        <f>Inventaire[[#This Row],[Accessoire_ID]]</f>
        <v>CU-034</v>
      </c>
      <c r="B190" t="str">
        <f>Inventaire[[#This Row],[Description]]</f>
        <v>Boîte métallique bleue « Traou Mad » (biscuits/galettes) – texte partiel + « 1920 ».</v>
      </c>
      <c r="C190" t="str">
        <f>Inventaire[[#This Row],[Meuble / Accessoire]]</f>
        <v>Accessoire</v>
      </c>
      <c r="D190" t="str">
        <f>Inventaire[[#This Row],[Pièce]]</f>
        <v>Cuisine</v>
      </c>
    </row>
    <row r="191" spans="1:4" x14ac:dyDescent="0.25">
      <c r="A191" t="str">
        <f>Inventaire[[#This Row],[Accessoire_ID]]</f>
        <v>CU-035</v>
      </c>
      <c r="B191" t="str">
        <f>Inventaire[[#This Row],[Description]]</f>
        <v>Bocaux plastiques transparents avec couvercle beige (x2).</v>
      </c>
      <c r="C191" t="str">
        <f>Inventaire[[#This Row],[Meuble / Accessoire]]</f>
        <v>Accessoire</v>
      </c>
      <c r="D191" t="str">
        <f>Inventaire[[#This Row],[Pièce]]</f>
        <v>Cuisine</v>
      </c>
    </row>
    <row r="192" spans="1:4" x14ac:dyDescent="0.25">
      <c r="A192" t="str">
        <f>Inventaire[[#This Row],[Accessoire_ID]]</f>
        <v>CU-036</v>
      </c>
      <c r="B192" t="str">
        <f>Inventaire[[#This Row],[Description]]</f>
        <v>Terrines / cocottes en céramique brune empilées (lot).</v>
      </c>
      <c r="C192" t="str">
        <f>Inventaire[[#This Row],[Meuble / Accessoire]]</f>
        <v>Accessoire</v>
      </c>
      <c r="D192" t="str">
        <f>Inventaire[[#This Row],[Pièce]]</f>
        <v>Cuisine</v>
      </c>
    </row>
    <row r="193" spans="1:4" x14ac:dyDescent="0.25">
      <c r="A193" t="str">
        <f>Inventaire[[#This Row],[Accessoire_ID]]</f>
        <v>CU-037</v>
      </c>
      <c r="B193" t="str">
        <f>Inventaire[[#This Row],[Description]]</f>
        <v>Assiettes/bols à bord bleu cobalt avec décor intérieur bleu/vert (lot).</v>
      </c>
      <c r="C193" t="str">
        <f>Inventaire[[#This Row],[Meuble / Accessoire]]</f>
        <v>Accessoire</v>
      </c>
      <c r="D193" t="str">
        <f>Inventaire[[#This Row],[Pièce]]</f>
        <v>Cuisine</v>
      </c>
    </row>
    <row r="194" spans="1:4" x14ac:dyDescent="0.25">
      <c r="A194" t="str">
        <f>Inventaire[[#This Row],[Accessoire_ID]]</f>
        <v>CU-038</v>
      </c>
      <c r="B194" t="str">
        <f>Inventaire[[#This Row],[Description]]</f>
        <v>Couvercle/plat métallique décor bleu (couvercle rond).</v>
      </c>
      <c r="C194" t="str">
        <f>Inventaire[[#This Row],[Meuble / Accessoire]]</f>
        <v>Accessoire</v>
      </c>
      <c r="D194" t="str">
        <f>Inventaire[[#This Row],[Pièce]]</f>
        <v>Cuisine</v>
      </c>
    </row>
    <row r="195" spans="1:4" x14ac:dyDescent="0.25">
      <c r="A195" t="str">
        <f>Inventaire[[#This Row],[Accessoire_ID]]</f>
        <v>CU-039</v>
      </c>
      <c r="B195" t="str">
        <f>Inventaire[[#This Row],[Description]]</f>
        <v>Cocotte en terre cuite avec couvercle + plat terre cuite dessous.</v>
      </c>
      <c r="C195" t="str">
        <f>Inventaire[[#This Row],[Meuble / Accessoire]]</f>
        <v>Accessoire</v>
      </c>
      <c r="D195" t="str">
        <f>Inventaire[[#This Row],[Pièce]]</f>
        <v>Cuisine</v>
      </c>
    </row>
    <row r="196" spans="1:4" x14ac:dyDescent="0.25">
      <c r="A196" t="str">
        <f>Inventaire[[#This Row],[Accessoire_ID]]</f>
        <v>CU-040</v>
      </c>
      <c r="B196" t="str">
        <f>Inventaire[[#This Row],[Description]]</f>
        <v>Opercule/produit « Olga Stanitza » – « Pastilla au miel 400 g » (couvercle vert).</v>
      </c>
      <c r="C196" t="str">
        <f>Inventaire[[#This Row],[Meuble / Accessoire]]</f>
        <v>Accessoire</v>
      </c>
      <c r="D196" t="str">
        <f>Inventaire[[#This Row],[Pièce]]</f>
        <v>Cuisine</v>
      </c>
    </row>
    <row r="197" spans="1:4" x14ac:dyDescent="0.25">
      <c r="A197" t="str">
        <f>Inventaire[[#This Row],[Accessoire_ID]]</f>
        <v>CU-041</v>
      </c>
      <c r="B197" t="str">
        <f>Inventaire[[#This Row],[Description]]</f>
        <v>Bocal plastique transparent avec couvercle violet.</v>
      </c>
      <c r="C197" t="str">
        <f>Inventaire[[#This Row],[Meuble / Accessoire]]</f>
        <v>Accessoire</v>
      </c>
      <c r="D197" t="str">
        <f>Inventaire[[#This Row],[Pièce]]</f>
        <v>Cuisine</v>
      </c>
    </row>
    <row r="198" spans="1:4" x14ac:dyDescent="0.25">
      <c r="A198" t="str">
        <f>Inventaire[[#This Row],[Accessoire_ID]]</f>
        <v>CU-042</v>
      </c>
      <c r="B198" t="str">
        <f>Inventaire[[#This Row],[Description]]</f>
        <v>Pot en céramique blanc décor floral avec couvercle bois (rangement).</v>
      </c>
      <c r="C198" t="str">
        <f>Inventaire[[#This Row],[Meuble / Accessoire]]</f>
        <v>Accessoire</v>
      </c>
      <c r="D198" t="str">
        <f>Inventaire[[#This Row],[Pièce]]</f>
        <v>Cuisine</v>
      </c>
    </row>
    <row r="199" spans="1:4" x14ac:dyDescent="0.25">
      <c r="A199" t="str">
        <f>Inventaire[[#This Row],[Accessoire_ID]]</f>
        <v>CU-043</v>
      </c>
      <c r="B199" t="str">
        <f>Inventaire[[#This Row],[Description]]</f>
        <v>Produits frais/alimentation (lot) : bloc fromage/beurre, paquet bleu/blanc, saucisses/knacks dans bac.</v>
      </c>
      <c r="C199" t="str">
        <f>Inventaire[[#This Row],[Meuble / Accessoire]]</f>
        <v>Accessoire</v>
      </c>
      <c r="D199" t="str">
        <f>Inventaire[[#This Row],[Pièce]]</f>
        <v>Cuisine</v>
      </c>
    </row>
    <row r="200" spans="1:4" x14ac:dyDescent="0.25">
      <c r="A200" t="str">
        <f>Inventaire[[#This Row],[Accessoire_ID]]</f>
        <v>CU-044</v>
      </c>
      <c r="B200" t="str">
        <f>Inventaire[[#This Row],[Description]]</f>
        <v>Plaque de cuisson encastrée (vitrocéramique/induction) – marque SIEMENS.</v>
      </c>
      <c r="C200" t="str">
        <f>Inventaire[[#This Row],[Meuble / Accessoire]]</f>
        <v>Équipement</v>
      </c>
      <c r="D200" t="str">
        <f>Inventaire[[#This Row],[Pièce]]</f>
        <v>Cuisine</v>
      </c>
    </row>
    <row r="201" spans="1:4" x14ac:dyDescent="0.25">
      <c r="A201" t="str">
        <f>Inventaire[[#This Row],[Accessoire_ID]]</f>
        <v>CU-045</v>
      </c>
      <c r="B201" t="str">
        <f>Inventaire[[#This Row],[Description]]</f>
        <v>Plateau/planche ronde en verre transparent avec inscriptions décoratives : « CHEESE / Fromage / Formaggio / Käse ».</v>
      </c>
      <c r="C201" t="str">
        <f>Inventaire[[#This Row],[Meuble / Accessoire]]</f>
        <v>Accessoire</v>
      </c>
      <c r="D201" t="str">
        <f>Inventaire[[#This Row],[Pièce]]</f>
        <v>Cuisine</v>
      </c>
    </row>
    <row r="202" spans="1:4" x14ac:dyDescent="0.25">
      <c r="A202" t="str">
        <f>Inventaire[[#This Row],[Accessoire_ID]]</f>
        <v>CU-046</v>
      </c>
      <c r="B202" t="str">
        <f>Inventaire[[#This Row],[Description]]</f>
        <v>Cadre/panneau décoratif vertical (illustration de 3 poules mauves/rosées, bordure rouge).</v>
      </c>
      <c r="C202" t="str">
        <f>Inventaire[[#This Row],[Meuble / Accessoire]]</f>
        <v>Accessoire</v>
      </c>
      <c r="D202" t="str">
        <f>Inventaire[[#This Row],[Pièce]]</f>
        <v>Cuisine</v>
      </c>
    </row>
    <row r="203" spans="1:4" x14ac:dyDescent="0.25">
      <c r="A203" t="str">
        <f>Inventaire[[#This Row],[Accessoire_ID]]</f>
        <v>CU-047</v>
      </c>
      <c r="B203" t="str">
        <f>Inventaire[[#This Row],[Description]]</f>
        <v>Pot/récipient en céramique rose avec couvercle métallique/cuivré (aspect martelé).</v>
      </c>
      <c r="C203" t="str">
        <f>Inventaire[[#This Row],[Meuble / Accessoire]]</f>
        <v>Accessoire</v>
      </c>
      <c r="D203" t="str">
        <f>Inventaire[[#This Row],[Pièce]]</f>
        <v>Cuisine</v>
      </c>
    </row>
    <row r="204" spans="1:4" x14ac:dyDescent="0.25">
      <c r="A204" t="str">
        <f>Inventaire[[#This Row],[Accessoire_ID]]</f>
        <v>CU-048</v>
      </c>
      <c r="B204" t="str">
        <f>Inventaire[[#This Row],[Description]]</f>
        <v>Vaisselle décorée (bols/assiettes creuses) : porcelaine blanche avec motifs floraux + papillons (pile ≈4).</v>
      </c>
      <c r="C204" t="str">
        <f>Inventaire[[#This Row],[Meuble / Accessoire]]</f>
        <v>Accessoire</v>
      </c>
      <c r="D204" t="str">
        <f>Inventaire[[#This Row],[Pièce]]</f>
        <v>Cuisine</v>
      </c>
    </row>
    <row r="205" spans="1:4" x14ac:dyDescent="0.25">
      <c r="A205" t="str">
        <f>Inventaire[[#This Row],[Accessoire_ID]]</f>
        <v>CU-049</v>
      </c>
      <c r="B205" t="str">
        <f>Inventaire[[#This Row],[Description]]</f>
        <v>Boîte métallique bleue (biscuits) avec texte partiel « … à Biscuits ».</v>
      </c>
      <c r="C205" t="str">
        <f>Inventaire[[#This Row],[Meuble / Accessoire]]</f>
        <v>Accessoire</v>
      </c>
      <c r="D205" t="str">
        <f>Inventaire[[#This Row],[Pièce]]</f>
        <v>Cuisine</v>
      </c>
    </row>
    <row r="206" spans="1:4" x14ac:dyDescent="0.25">
      <c r="A206" t="str">
        <f>Inventaire[[#This Row],[Accessoire_ID]]</f>
        <v>CU-050</v>
      </c>
      <c r="B206" t="str">
        <f>Inventaire[[#This Row],[Description]]</f>
        <v>Tiroir ustensiles divers (lot) : presse-ail métal, tamis ronds, fouet, louche/cuillère noire, pelle à tarte, entonnoir vert, clips sachets multicolores, ciseaux jaunes, sachets/consommables.</v>
      </c>
      <c r="C206" t="str">
        <f>Inventaire[[#This Row],[Meuble / Accessoire]]</f>
        <v>Accessoire</v>
      </c>
      <c r="D206" t="str">
        <f>Inventaire[[#This Row],[Pièce]]</f>
        <v>Cuisine</v>
      </c>
    </row>
    <row r="207" spans="1:4" x14ac:dyDescent="0.25">
      <c r="A207" t="str">
        <f>Inventaire[[#This Row],[Accessoire_ID]]</f>
        <v>CU-051</v>
      </c>
      <c r="B207" t="str">
        <f>Inventaire[[#This Row],[Description]]</f>
        <v>Grande casserole/faitout + couvercle en verre (poignée métal) – ensemble cuisson.</v>
      </c>
      <c r="C207" t="str">
        <f>Inventaire[[#This Row],[Meuble / Accessoire]]</f>
        <v>Équipement</v>
      </c>
      <c r="D207" t="str">
        <f>Inventaire[[#This Row],[Pièce]]</f>
        <v>Cuisine</v>
      </c>
    </row>
    <row r="208" spans="1:4" x14ac:dyDescent="0.25">
      <c r="A208" t="str">
        <f>Inventaire[[#This Row],[Accessoire_ID]]</f>
        <v>CU-052</v>
      </c>
      <c r="B208" t="str">
        <f>Inventaire[[#This Row],[Description]]</f>
        <v>Panier/grille métallique rectangulaire (type égouttoir, panier friteuse ou grille cuisson).</v>
      </c>
      <c r="C208" t="str">
        <f>Inventaire[[#This Row],[Meuble / Accessoire]]</f>
        <v>Accessoire</v>
      </c>
      <c r="D208" t="str">
        <f>Inventaire[[#This Row],[Pièce]]</f>
        <v>Cuisine</v>
      </c>
    </row>
    <row r="209" spans="1:4" x14ac:dyDescent="0.25">
      <c r="A209" t="str">
        <f>Inventaire[[#This Row],[Accessoire_ID]]</f>
        <v>CU-053</v>
      </c>
      <c r="B209" t="str">
        <f>Inventaire[[#This Row],[Description]]</f>
        <v>Boîte de sacs de congélation « Essential / ZIP » (mention 1L visible).</v>
      </c>
      <c r="C209" t="str">
        <f>Inventaire[[#This Row],[Meuble / Accessoire]]</f>
        <v>Accessoire</v>
      </c>
      <c r="D209" t="str">
        <f>Inventaire[[#This Row],[Pièce]]</f>
        <v>Cuisine</v>
      </c>
    </row>
    <row r="210" spans="1:4" x14ac:dyDescent="0.25">
      <c r="A210" t="str">
        <f>Inventaire[[#This Row],[Accessoire_ID]]</f>
        <v>CU-054</v>
      </c>
      <c r="B210" t="str">
        <f>Inventaire[[#This Row],[Description]]</f>
        <v>Boîte alimentaire ROYCO « ASPERGES ».</v>
      </c>
      <c r="C210" t="str">
        <f>Inventaire[[#This Row],[Meuble / Accessoire]]</f>
        <v>Accessoire</v>
      </c>
      <c r="D210" t="str">
        <f>Inventaire[[#This Row],[Pièce]]</f>
        <v>Cuisine</v>
      </c>
    </row>
    <row r="211" spans="1:4" x14ac:dyDescent="0.25">
      <c r="A211" t="str">
        <f>Inventaire[[#This Row],[Accessoire_ID]]</f>
        <v>CU-055</v>
      </c>
      <c r="B211" t="str">
        <f>Inventaire[[#This Row],[Description]]</f>
        <v>Essoreuse à salade plastique beige/crème avec couvercle (bouton/poignée).</v>
      </c>
      <c r="C211" t="str">
        <f>Inventaire[[#This Row],[Meuble / Accessoire]]</f>
        <v>Équipement</v>
      </c>
      <c r="D211" t="str">
        <f>Inventaire[[#This Row],[Pièce]]</f>
        <v>Cuisine</v>
      </c>
    </row>
    <row r="212" spans="1:4" x14ac:dyDescent="0.25">
      <c r="A212" t="str">
        <f>Inventaire[[#This Row],[Accessoire_ID]]</f>
        <v>CU-056</v>
      </c>
      <c r="B212" t="str">
        <f>Inventaire[[#This Row],[Description]]</f>
        <v>Bouilloire électrique compacte (blanc + poignée vert pâle) + cordon/prise.</v>
      </c>
      <c r="C212" t="str">
        <f>Inventaire[[#This Row],[Meuble / Accessoire]]</f>
        <v>Équipement</v>
      </c>
      <c r="D212" t="str">
        <f>Inventaire[[#This Row],[Pièce]]</f>
        <v>Cuisine</v>
      </c>
    </row>
    <row r="213" spans="1:4" x14ac:dyDescent="0.25">
      <c r="A213" t="str">
        <f>Inventaire[[#This Row],[Accessoire_ID]]</f>
        <v>CU-057</v>
      </c>
      <c r="B213" t="str">
        <f>Inventaire[[#This Row],[Description]]</f>
        <v>Mini-hachoir / mini-robot : base beige/blanche + bol transparent + couvercle blanc/transparent.</v>
      </c>
      <c r="C213" t="str">
        <f>Inventaire[[#This Row],[Meuble / Accessoire]]</f>
        <v>Équipement</v>
      </c>
      <c r="D213" t="str">
        <f>Inventaire[[#This Row],[Pièce]]</f>
        <v>Cuisine</v>
      </c>
    </row>
    <row r="214" spans="1:4" x14ac:dyDescent="0.25">
      <c r="A214" t="str">
        <f>Inventaire[[#This Row],[Accessoire_ID]]</f>
        <v>CU-058</v>
      </c>
      <c r="B214" t="str">
        <f>Inventaire[[#This Row],[Description]]</f>
        <v>Cocotte/plat à mijoter vert foncé avec couvercle et bouton (type cocotte).</v>
      </c>
      <c r="C214" t="str">
        <f>Inventaire[[#This Row],[Meuble / Accessoire]]</f>
        <v>Accessoire</v>
      </c>
      <c r="D214" t="str">
        <f>Inventaire[[#This Row],[Pièce]]</f>
        <v>Cuisine</v>
      </c>
    </row>
    <row r="215" spans="1:4" x14ac:dyDescent="0.25">
      <c r="A215" t="str">
        <f>Inventaire[[#This Row],[Accessoire_ID]]</f>
        <v>CU-059</v>
      </c>
      <c r="B215" t="str">
        <f>Inventaire[[#This Row],[Description]]</f>
        <v>Pot en terre cuite ventilé avec couvercle (type pot à ail/oignon).</v>
      </c>
      <c r="C215" t="str">
        <f>Inventaire[[#This Row],[Meuble / Accessoire]]</f>
        <v>Accessoire</v>
      </c>
      <c r="D215" t="str">
        <f>Inventaire[[#This Row],[Pièce]]</f>
        <v>Cuisine</v>
      </c>
    </row>
    <row r="216" spans="1:4" x14ac:dyDescent="0.25">
      <c r="A216" t="str">
        <f>Inventaire[[#This Row],[Accessoire_ID]]</f>
        <v>CU-060</v>
      </c>
      <c r="B216" t="str">
        <f>Inventaire[[#This Row],[Description]]</f>
        <v>Planche à découper en bois épaisse (avec 2 petites pièces bois type boutons/poignées posées dessus).</v>
      </c>
      <c r="C216" t="str">
        <f>Inventaire[[#This Row],[Meuble / Accessoire]]</f>
        <v>Accessoire</v>
      </c>
      <c r="D216" t="str">
        <f>Inventaire[[#This Row],[Pièce]]</f>
        <v>Cuisine</v>
      </c>
    </row>
    <row r="217" spans="1:4" x14ac:dyDescent="0.25">
      <c r="A217" t="str">
        <f>Inventaire[[#This Row],[Accessoire_ID]]</f>
        <v>CU-061</v>
      </c>
      <c r="B217" t="str">
        <f>Inventaire[[#This Row],[Description]]</f>
        <v>Boîtes alimentaires + couvercles (lot) : plastiques et verre, empilés.</v>
      </c>
      <c r="C217" t="str">
        <f>Inventaire[[#This Row],[Meuble / Accessoire]]</f>
        <v>Accessoire</v>
      </c>
      <c r="D217" t="str">
        <f>Inventaire[[#This Row],[Pièce]]</f>
        <v>Cuisine</v>
      </c>
    </row>
    <row r="218" spans="1:4" x14ac:dyDescent="0.25">
      <c r="A218" t="str">
        <f>Inventaire[[#This Row],[Accessoire_ID]]</f>
        <v>CU-062</v>
      </c>
      <c r="B218" t="str">
        <f>Inventaire[[#This Row],[Description]]</f>
        <v>Passoire/égouttoir inox (type passoire à trous) + grande assiette support jaune.</v>
      </c>
      <c r="C218" t="str">
        <f>Inventaire[[#This Row],[Meuble / Accessoire]]</f>
        <v>Accessoire</v>
      </c>
      <c r="D218" t="str">
        <f>Inventaire[[#This Row],[Pièce]]</f>
        <v>Cuisine</v>
      </c>
    </row>
    <row r="219" spans="1:4" x14ac:dyDescent="0.25">
      <c r="A219" t="str">
        <f>Inventaire[[#This Row],[Accessoire_ID]]</f>
        <v>CU-063</v>
      </c>
      <c r="B219" t="str">
        <f>Inventaire[[#This Row],[Description]]</f>
        <v>Ustensiles silicone/plastique rouges + panier/égouttoir silicone pliable rouge (lot).</v>
      </c>
      <c r="C219" t="str">
        <f>Inventaire[[#This Row],[Meuble / Accessoire]]</f>
        <v>Accessoire</v>
      </c>
      <c r="D219" t="str">
        <f>Inventaire[[#This Row],[Pièce]]</f>
        <v>Cuisine</v>
      </c>
    </row>
    <row r="220" spans="1:4" x14ac:dyDescent="0.25">
      <c r="A220" t="str">
        <f>Inventaire[[#This Row],[Accessoire_ID]]</f>
        <v>CU-064</v>
      </c>
      <c r="B220" t="str">
        <f>Inventaire[[#This Row],[Description]]</f>
        <v>Livre/classeur de cuisine (recettes) – titre partiel « Pain … ».</v>
      </c>
      <c r="C220" t="str">
        <f>Inventaire[[#This Row],[Meuble / Accessoire]]</f>
        <v>Accessoire</v>
      </c>
      <c r="D220" t="str">
        <f>Inventaire[[#This Row],[Pièce]]</f>
        <v>Cuisine</v>
      </c>
    </row>
    <row r="221" spans="1:4" x14ac:dyDescent="0.25">
      <c r="A221" t="str">
        <f>Inventaire[[#This Row],[Accessoire_ID]]</f>
        <v>CU-065</v>
      </c>
      <c r="B221" t="str">
        <f>Inventaire[[#This Row],[Description]]</f>
        <v>Grande marmite / faitout inox avec anses (sans marque lisible).</v>
      </c>
      <c r="C221" t="str">
        <f>Inventaire[[#This Row],[Meuble / Accessoire]]</f>
        <v>Équipement</v>
      </c>
      <c r="D221" t="str">
        <f>Inventaire[[#This Row],[Pièce]]</f>
        <v>Cuisine</v>
      </c>
    </row>
    <row r="222" spans="1:4" x14ac:dyDescent="0.25">
      <c r="A222" t="str">
        <f>Inventaire[[#This Row],[Accessoire_ID]]</f>
        <v>CU-066</v>
      </c>
      <c r="B222" t="str">
        <f>Inventaire[[#This Row],[Description]]</f>
        <v>Bocaux de stockage en verre avec couvercle (lot, ~3-5).</v>
      </c>
      <c r="C222" t="str">
        <f>Inventaire[[#This Row],[Meuble / Accessoire]]</f>
        <v>Accessoire</v>
      </c>
      <c r="D222" t="str">
        <f>Inventaire[[#This Row],[Pièce]]</f>
        <v>Cuisine</v>
      </c>
    </row>
    <row r="223" spans="1:4" x14ac:dyDescent="0.25">
      <c r="A223" t="str">
        <f>Inventaire[[#This Row],[Accessoire_ID]]</f>
        <v>CU-067</v>
      </c>
      <c r="B223" t="str">
        <f>Inventaire[[#This Row],[Description]]</f>
        <v>Égouttoir / organiseur de cuisine en fil métallique (2 niveaux).</v>
      </c>
      <c r="C223" t="str">
        <f>Inventaire[[#This Row],[Meuble / Accessoire]]</f>
        <v>Accessoire</v>
      </c>
      <c r="D223" t="str">
        <f>Inventaire[[#This Row],[Pièce]]</f>
        <v>Cuisine</v>
      </c>
    </row>
    <row r="224" spans="1:4" x14ac:dyDescent="0.25">
      <c r="A224" t="str">
        <f>Inventaire[[#This Row],[Accessoire_ID]]</f>
        <v>CU-068</v>
      </c>
      <c r="B224" t="str">
        <f>Inventaire[[#This Row],[Description]]</f>
        <v>Gaufrier électrique – marque RUSTICA.</v>
      </c>
      <c r="C224" t="str">
        <f>Inventaire[[#This Row],[Meuble / Accessoire]]</f>
        <v>Équipement</v>
      </c>
      <c r="D224" t="str">
        <f>Inventaire[[#This Row],[Pièce]]</f>
        <v>Cuisine</v>
      </c>
    </row>
    <row r="225" spans="1:4" x14ac:dyDescent="0.25">
      <c r="A225" t="str">
        <f>Inventaire[[#This Row],[Accessoire_ID]]</f>
        <v>CU-069</v>
      </c>
      <c r="B225" t="str">
        <f>Inventaire[[#This Row],[Description]]</f>
        <v>Pot en grès avec inscription « Herbes » + couvercle.</v>
      </c>
      <c r="C225" t="str">
        <f>Inventaire[[#This Row],[Meuble / Accessoire]]</f>
        <v>Accessoire</v>
      </c>
      <c r="D225" t="str">
        <f>Inventaire[[#This Row],[Pièce]]</f>
        <v>Cuisine</v>
      </c>
    </row>
    <row r="226" spans="1:4" x14ac:dyDescent="0.25">
      <c r="A226" t="str">
        <f>Inventaire[[#This Row],[Accessoire_ID]]</f>
        <v>CU-070</v>
      </c>
      <c r="B226" t="str">
        <f>Inventaire[[#This Row],[Description]]</f>
        <v>Plat en verre rectangulaire (type Pyrex) – inscription « made in France ».</v>
      </c>
      <c r="C226" t="str">
        <f>Inventaire[[#This Row],[Meuble / Accessoire]]</f>
        <v>Accessoire</v>
      </c>
      <c r="D226" t="str">
        <f>Inventaire[[#This Row],[Pièce]]</f>
        <v>Cuisine</v>
      </c>
    </row>
    <row r="227" spans="1:4" x14ac:dyDescent="0.25">
      <c r="A227" t="str">
        <f>Inventaire[[#This Row],[Accessoire_ID]]</f>
        <v>CU-071</v>
      </c>
      <c r="B227" t="str">
        <f>Inventaire[[#This Row],[Description]]</f>
        <v>Grand plat / lèchefrite noire (métal/antiadhésif) – type roaster.</v>
      </c>
      <c r="C227" t="str">
        <f>Inventaire[[#This Row],[Meuble / Accessoire]]</f>
        <v>Accessoire</v>
      </c>
      <c r="D227" t="str">
        <f>Inventaire[[#This Row],[Pièce]]</f>
        <v>Cuisine</v>
      </c>
    </row>
    <row r="228" spans="1:4" x14ac:dyDescent="0.25">
      <c r="A228" t="str">
        <f>Inventaire[[#This Row],[Accessoire_ID]]</f>
        <v>CU-072</v>
      </c>
      <c r="B228" t="str">
        <f>Inventaire[[#This Row],[Description]]</f>
        <v>Machine à gazéifier l’eau – marque SodaStream.</v>
      </c>
      <c r="C228" t="str">
        <f>Inventaire[[#This Row],[Meuble / Accessoire]]</f>
        <v>Équipement</v>
      </c>
      <c r="D228" t="str">
        <f>Inventaire[[#This Row],[Pièce]]</f>
        <v>Cuisine</v>
      </c>
    </row>
    <row r="229" spans="1:4" x14ac:dyDescent="0.25">
      <c r="A229" t="str">
        <f>Inventaire[[#This Row],[Accessoire_ID]]</f>
        <v>CU-073</v>
      </c>
      <c r="B229" t="str">
        <f>Inventaire[[#This Row],[Description]]</f>
        <v>Téléphone sans fil DORO (combiné + base).</v>
      </c>
      <c r="C229" t="str">
        <f>Inventaire[[#This Row],[Meuble / Accessoire]]</f>
        <v>Équipement</v>
      </c>
      <c r="D229" t="str">
        <f>Inventaire[[#This Row],[Pièce]]</f>
        <v>Cuisine</v>
      </c>
    </row>
    <row r="230" spans="1:4" x14ac:dyDescent="0.25">
      <c r="A230" t="str">
        <f>Inventaire[[#This Row],[Accessoire_ID]]</f>
        <v>CU-074</v>
      </c>
      <c r="B230" t="str">
        <f>Inventaire[[#This Row],[Description]]</f>
        <v>Calendrier / affiche murale « Sapeurs-Pompiers de Carquefou 2025 » + zone mémo.</v>
      </c>
      <c r="C230" t="str">
        <f>Inventaire[[#This Row],[Meuble / Accessoire]]</f>
        <v>Accessoire</v>
      </c>
      <c r="D230" t="str">
        <f>Inventaire[[#This Row],[Pièce]]</f>
        <v>Cuisine</v>
      </c>
    </row>
    <row r="231" spans="1:4" x14ac:dyDescent="0.25">
      <c r="A231" t="str">
        <f>Inventaire[[#This Row],[Accessoire_ID]]</f>
        <v>CU-075</v>
      </c>
      <c r="B231" t="str">
        <f>Inventaire[[#This Row],[Description]]</f>
        <v>Appareil type blender/robot noir + shaker/gobelet translucide (lot).</v>
      </c>
      <c r="C231" t="str">
        <f>Inventaire[[#This Row],[Meuble / Accessoire]]</f>
        <v>Équipement</v>
      </c>
      <c r="D231" t="str">
        <f>Inventaire[[#This Row],[Pièce]]</f>
        <v>Cuisine</v>
      </c>
    </row>
    <row r="232" spans="1:4" x14ac:dyDescent="0.25">
      <c r="A232" t="str">
        <f>Inventaire[[#This Row],[Accessoire_ID]]</f>
        <v>CU-076</v>
      </c>
      <c r="B232" t="str">
        <f>Inventaire[[#This Row],[Description]]</f>
        <v>Porte-ustensiles + ustensiles bois et métal (louche, écumoire, fouet) – lot.</v>
      </c>
      <c r="C232" t="str">
        <f>Inventaire[[#This Row],[Meuble / Accessoire]]</f>
        <v>Accessoire</v>
      </c>
      <c r="D232" t="str">
        <f>Inventaire[[#This Row],[Pièce]]</f>
        <v>Cuisine</v>
      </c>
    </row>
    <row r="233" spans="1:4" x14ac:dyDescent="0.25">
      <c r="A233" t="str">
        <f>Inventaire[[#This Row],[Accessoire_ID]]</f>
        <v>CU-077</v>
      </c>
      <c r="B233" t="str">
        <f>Inventaire[[#This Row],[Description]]</f>
        <v>Produits ménagers sous évier (lot) : Finish, Détachant, Crème à récurer, Casino « Shampooing moquette » + chiffons.</v>
      </c>
      <c r="C233" t="str">
        <f>Inventaire[[#This Row],[Meuble / Accessoire]]</f>
        <v>Accessoire</v>
      </c>
      <c r="D233" t="str">
        <f>Inventaire[[#This Row],[Pièce]]</f>
        <v>Cuisine</v>
      </c>
    </row>
    <row r="234" spans="1:4" x14ac:dyDescent="0.25">
      <c r="A234" t="str">
        <f>Inventaire[[#This Row],[Accessoire_ID]]</f>
        <v>CU-078</v>
      </c>
      <c r="B234" t="str">
        <f>Inventaire[[#This Row],[Description]]</f>
        <v>Mini-four / four toaster inox – marque MANDINE.</v>
      </c>
      <c r="C234" t="str">
        <f>Inventaire[[#This Row],[Meuble / Accessoire]]</f>
        <v>Équipement</v>
      </c>
      <c r="D234" t="str">
        <f>Inventaire[[#This Row],[Pièce]]</f>
        <v>Cuisine</v>
      </c>
    </row>
    <row r="235" spans="1:4" x14ac:dyDescent="0.25">
      <c r="A235" t="str">
        <f>Inventaire[[#This Row],[Accessoire_ID]]</f>
        <v>CU-079</v>
      </c>
      <c r="B235" t="str">
        <f>Inventaire[[#This Row],[Description]]</f>
        <v>Objets posés sur mini-four (lot) : barquette compartimentée, torchon carreaux vert/blanc, plateau verre, boîte plastique.</v>
      </c>
      <c r="C235" t="str">
        <f>Inventaire[[#This Row],[Meuble / Accessoire]]</f>
        <v>Accessoire</v>
      </c>
      <c r="D235" t="str">
        <f>Inventaire[[#This Row],[Pièce]]</f>
        <v>Cuisine</v>
      </c>
    </row>
    <row r="236" spans="1:4" x14ac:dyDescent="0.25">
      <c r="A236" t="str">
        <f>Inventaire[[#This Row],[Accessoire_ID]]</f>
        <v>CU-080</v>
      </c>
      <c r="B236" t="str">
        <f>Inventaire[[#This Row],[Description]]</f>
        <v>Épices/herbes (lot ~20–25 pots) dont pot « SAFRAN » + flacons alignés.</v>
      </c>
      <c r="C236" t="str">
        <f>Inventaire[[#This Row],[Meuble / Accessoire]]</f>
        <v>Accessoire</v>
      </c>
      <c r="D236" t="str">
        <f>Inventaire[[#This Row],[Pièce]]</f>
        <v>Cuisine</v>
      </c>
    </row>
    <row r="237" spans="1:4" x14ac:dyDescent="0.25">
      <c r="A237" t="str">
        <f>Inventaire[[#This Row],[Accessoire_ID]]</f>
        <v>CU-081</v>
      </c>
      <c r="B237" t="str">
        <f>Inventaire[[#This Row],[Description]]</f>
        <v>Grand bocal en verre décoratif rempli de galets/coquillages.</v>
      </c>
      <c r="C237" t="str">
        <f>Inventaire[[#This Row],[Meuble / Accessoire]]</f>
        <v>Accessoire</v>
      </c>
      <c r="D237" t="str">
        <f>Inventaire[[#This Row],[Pièce]]</f>
        <v>Cuisine</v>
      </c>
    </row>
    <row r="238" spans="1:4" x14ac:dyDescent="0.25">
      <c r="A238" t="str">
        <f>Inventaire[[#This Row],[Accessoire_ID]]</f>
        <v>CU-082</v>
      </c>
      <c r="B238" t="str">
        <f>Inventaire[[#This Row],[Description]]</f>
        <v>Pot en céramique décoré (blanc/bleu) – texte « PLANTATION ».</v>
      </c>
      <c r="C238" t="str">
        <f>Inventaire[[#This Row],[Meuble / Accessoire]]</f>
        <v>Accessoire</v>
      </c>
      <c r="D238" t="str">
        <f>Inventaire[[#This Row],[Pièce]]</f>
        <v>Cuisine</v>
      </c>
    </row>
    <row r="239" spans="1:4" x14ac:dyDescent="0.25">
      <c r="A239" t="str">
        <f>Inventaire[[#This Row],[Accessoire_ID]]</f>
        <v>CU-083</v>
      </c>
      <c r="B239" t="str">
        <f>Inventaire[[#This Row],[Description]]</f>
        <v>Petite armoire/boîte décorative « AIZA/AÏZA » + figurine (coq/poule) posée dessus.</v>
      </c>
      <c r="C239" t="str">
        <f>Inventaire[[#This Row],[Meuble / Accessoire]]</f>
        <v>Accessoire</v>
      </c>
      <c r="D239" t="str">
        <f>Inventaire[[#This Row],[Pièce]]</f>
        <v>Cuisine</v>
      </c>
    </row>
    <row r="240" spans="1:4" x14ac:dyDescent="0.25">
      <c r="A240" t="str">
        <f>Inventaire[[#This Row],[Accessoire_ID]]</f>
        <v>CU-084</v>
      </c>
      <c r="B240" t="str">
        <f>Inventaire[[#This Row],[Description]]</f>
        <v>Bocal/boîte plastique avec couvercle marqué « RUSTICA » (contenu blanc/granuleux).</v>
      </c>
      <c r="C240" t="str">
        <f>Inventaire[[#This Row],[Meuble / Accessoire]]</f>
        <v>Accessoire</v>
      </c>
      <c r="D240" t="str">
        <f>Inventaire[[#This Row],[Pièce]]</f>
        <v>Cuisine</v>
      </c>
    </row>
    <row r="241" spans="1:4" x14ac:dyDescent="0.25">
      <c r="A241" t="str">
        <f>Inventaire[[#This Row],[Accessoire_ID]]</f>
        <v>TE-003</v>
      </c>
      <c r="B241" t="str">
        <f>Inventaire[[#This Row],[Description]]</f>
        <v>Bac potager/jardinière sur pieds (bois grisé) utilisé comme support de pots.</v>
      </c>
      <c r="C241" t="str">
        <f>Inventaire[[#This Row],[Meuble / Accessoire]]</f>
        <v>Meuble</v>
      </c>
      <c r="D241" t="str">
        <f>Inventaire[[#This Row],[Pièce]]</f>
        <v>Terrasse</v>
      </c>
    </row>
    <row r="242" spans="1:4" x14ac:dyDescent="0.25">
      <c r="A242" t="str">
        <f>Inventaire[[#This Row],[Accessoire_ID]]</f>
        <v>TE-004</v>
      </c>
      <c r="B242" t="str">
        <f>Inventaire[[#This Row],[Description]]</f>
        <v>Étagère de rangement extérieure (jardinage), plusieurs niveaux, chargée de pots/soucoupes et accessoires.</v>
      </c>
      <c r="C242" t="str">
        <f>Inventaire[[#This Row],[Meuble / Accessoire]]</f>
        <v>Meuble</v>
      </c>
      <c r="D242" t="str">
        <f>Inventaire[[#This Row],[Pièce]]</f>
        <v>Terrasse</v>
      </c>
    </row>
    <row r="243" spans="1:4" x14ac:dyDescent="0.25">
      <c r="A243" t="str">
        <f>Inventaire[[#This Row],[Accessoire_ID]]</f>
        <v>TE-005</v>
      </c>
      <c r="B243" t="str">
        <f>Inventaire[[#This Row],[Description]]</f>
        <v>Tuyau d’arrosage jaune pâle (long), au sol (partiellement enroulé/déroulé).</v>
      </c>
      <c r="C243" t="str">
        <f>Inventaire[[#This Row],[Meuble / Accessoire]]</f>
        <v>Équipement</v>
      </c>
      <c r="D243" t="str">
        <f>Inventaire[[#This Row],[Pièce]]</f>
        <v>Terrasse</v>
      </c>
    </row>
    <row r="244" spans="1:4" x14ac:dyDescent="0.25">
      <c r="A244" t="str">
        <f>Inventaire[[#This Row],[Accessoire_ID]]</f>
        <v>TE-006</v>
      </c>
      <c r="B244" t="str">
        <f>Inventaire[[#This Row],[Description]]</f>
        <v>Arrosoir de jardin (métal gris/galva) avec anse et bec long.</v>
      </c>
      <c r="C244" t="str">
        <f>Inventaire[[#This Row],[Meuble / Accessoire]]</f>
        <v>Accessoire</v>
      </c>
      <c r="D244" t="str">
        <f>Inventaire[[#This Row],[Pièce]]</f>
        <v>Terrasse</v>
      </c>
    </row>
    <row r="245" spans="1:4" x14ac:dyDescent="0.25">
      <c r="A245" t="str">
        <f>Inventaire[[#This Row],[Accessoire_ID]]</f>
        <v>TE-007</v>
      </c>
      <c r="B245" t="str">
        <f>Inventaire[[#This Row],[Description]]</f>
        <v>Outils de nettoyage/jardinage : balai-brosse + 1–2 outils à long manche (type râteau/pelle – à confirmer).</v>
      </c>
      <c r="C245" t="str">
        <f>Inventaire[[#This Row],[Meuble / Accessoire]]</f>
        <v>Accessoire</v>
      </c>
      <c r="D245" t="str">
        <f>Inventaire[[#This Row],[Pièce]]</f>
        <v>Terrasse</v>
      </c>
    </row>
    <row r="246" spans="1:4" x14ac:dyDescent="0.25">
      <c r="A246" t="str">
        <f>Inventaire[[#This Row],[Accessoire_ID]]</f>
        <v>TE-008</v>
      </c>
      <c r="B246" t="str">
        <f>Inventaire[[#This Row],[Description]]</f>
        <v>Plateau roulant / chariot en bois (contreplaqué) sur roulettes, utilisé pour déplacer un pot lourd.</v>
      </c>
      <c r="C246" t="str">
        <f>Inventaire[[#This Row],[Meuble / Accessoire]]</f>
        <v>Accessoire</v>
      </c>
      <c r="D246" t="str">
        <f>Inventaire[[#This Row],[Pièce]]</f>
        <v>Terrasse</v>
      </c>
    </row>
    <row r="247" spans="1:4" x14ac:dyDescent="0.25">
      <c r="A247" t="str">
        <f>Inventaire[[#This Row],[Accessoire_ID]]</f>
        <v>TE-009</v>
      </c>
      <c r="B247" t="str">
        <f>Inventaire[[#This Row],[Description]]</f>
        <v>Plaques/briques/éléments rectangulaires en terre cuite (lot) empilés au sol.</v>
      </c>
      <c r="C247" t="str">
        <f>Inventaire[[#This Row],[Meuble / Accessoire]]</f>
        <v>Accessoire</v>
      </c>
      <c r="D247" t="str">
        <f>Inventaire[[#This Row],[Pièce]]</f>
        <v>Terrasse</v>
      </c>
    </row>
    <row r="248" spans="1:4" x14ac:dyDescent="0.25">
      <c r="A248" t="str">
        <f>Inventaire[[#This Row],[Accessoire_ID]]</f>
        <v>TE-010</v>
      </c>
      <c r="B248" t="str">
        <f>Inventaire[[#This Row],[Description]]</f>
        <v>Sacs/bâches de jardinage (lot) : grands sacs turquoise/verts, au sol près de l’étagère.</v>
      </c>
      <c r="C248" t="str">
        <f>Inventaire[[#This Row],[Meuble / Accessoire]]</f>
        <v>Accessoire</v>
      </c>
      <c r="D248" t="str">
        <f>Inventaire[[#This Row],[Pièce]]</f>
        <v>Terrasse</v>
      </c>
    </row>
    <row r="249" spans="1:4" x14ac:dyDescent="0.25">
      <c r="A249" t="str">
        <f>Inventaire[[#This Row],[Accessoire_ID]]</f>
        <v>TE-011</v>
      </c>
      <c r="B249" t="str">
        <f>Inventaire[[#This Row],[Description]]</f>
        <v>Bac/caisson plastique blanc avec couvercle (rangement extérieur).</v>
      </c>
      <c r="C249" t="str">
        <f>Inventaire[[#This Row],[Meuble / Accessoire]]</f>
        <v>Accessoire</v>
      </c>
      <c r="D249" t="str">
        <f>Inventaire[[#This Row],[Pièce]]</f>
        <v>Terrasse</v>
      </c>
    </row>
    <row r="250" spans="1:4" x14ac:dyDescent="0.25">
      <c r="A250" t="str">
        <f>Inventaire[[#This Row],[Accessoire_ID]]</f>
        <v>TE-012</v>
      </c>
      <c r="B250" t="str">
        <f>Inventaire[[#This Row],[Description]]</f>
        <v>Pots &amp; jardinières de terrasse (lot) : nombreux contenants ronds et rectangulaires (terre cuite, plastique rose/violet/rouge, bacs gris/blanc/vert).</v>
      </c>
      <c r="C250" t="str">
        <f>Inventaire[[#This Row],[Meuble / Accessoire]]</f>
        <v>Accessoire</v>
      </c>
      <c r="D250" t="str">
        <f>Inventaire[[#This Row],[Pièce]]</f>
        <v>Terrasse</v>
      </c>
    </row>
    <row r="251" spans="1:4" x14ac:dyDescent="0.25">
      <c r="A251" t="str">
        <f>Inventaire[[#This Row],[Accessoire_ID]]</f>
        <v>TE-013</v>
      </c>
      <c r="B251" t="str">
        <f>Inventaire[[#This Row],[Description]]</f>
        <v>Photophores/lanternes en verre avec anse métallique (bocaux) – lot.</v>
      </c>
      <c r="C251" t="str">
        <f>Inventaire[[#This Row],[Meuble / Accessoire]]</f>
        <v>Accessoire</v>
      </c>
      <c r="D251" t="str">
        <f>Inventaire[[#This Row],[Pièce]]</f>
        <v>Terrasse</v>
      </c>
    </row>
    <row r="252" spans="1:4" x14ac:dyDescent="0.25">
      <c r="A252" t="str">
        <f>Inventaire[[#This Row],[Accessoire_ID]]</f>
        <v>TE-014</v>
      </c>
      <c r="B252" t="str">
        <f>Inventaire[[#This Row],[Description]]</f>
        <v>Fauteuils de terrasse en résine tressée gris (lot).</v>
      </c>
      <c r="C252" t="str">
        <f>Inventaire[[#This Row],[Meuble / Accessoire]]</f>
        <v>Meuble</v>
      </c>
      <c r="D252" t="str">
        <f>Inventaire[[#This Row],[Pièce]]</f>
        <v>Terrasse</v>
      </c>
    </row>
    <row r="253" spans="1:4" x14ac:dyDescent="0.25">
      <c r="A253" t="str">
        <f>Inventaire[[#This Row],[Accessoire_ID]]</f>
        <v>TE-015</v>
      </c>
      <c r="B253" t="str">
        <f>Inventaire[[#This Row],[Description]]</f>
        <v>Chaise de jardin type bistrot, structure métal vert pastel (peinture) + assise ronde claire.</v>
      </c>
      <c r="C253" t="str">
        <f>Inventaire[[#This Row],[Meuble / Accessoire]]</f>
        <v>Meuble</v>
      </c>
      <c r="D253" t="str">
        <f>Inventaire[[#This Row],[Pièce]]</f>
        <v>Terrasse</v>
      </c>
    </row>
    <row r="254" spans="1:4" x14ac:dyDescent="0.25">
      <c r="A254" t="str">
        <f>Inventaire[[#This Row],[Accessoire_ID]]</f>
        <v>WC-001</v>
      </c>
      <c r="B254" t="str">
        <f>Inventaire[[#This Row],[Description]]</f>
        <v>Meuble bibliothèque ouvert en bois verni (plateau supérieur + 3 étagères).</v>
      </c>
      <c r="C254" t="str">
        <f>Inventaire[[#This Row],[Meuble / Accessoire]]</f>
        <v>Meuble</v>
      </c>
      <c r="D254" t="str">
        <f>Inventaire[[#This Row],[Pièce]]</f>
        <v>Toilettes</v>
      </c>
    </row>
    <row r="255" spans="1:4" x14ac:dyDescent="0.25">
      <c r="A255" t="str">
        <f>Inventaire[[#This Row],[Accessoire_ID]]</f>
        <v>WC-002</v>
      </c>
      <c r="B255" t="str">
        <f>Inventaire[[#This Row],[Description]]</f>
        <v>Livres, magazines et documents (lot) rangés sur les étagères du meuble bois.</v>
      </c>
      <c r="C255" t="str">
        <f>Inventaire[[#This Row],[Meuble / Accessoire]]</f>
        <v>Accessoire</v>
      </c>
      <c r="D255" t="str">
        <f>Inventaire[[#This Row],[Pièce]]</f>
        <v>Toilettes</v>
      </c>
    </row>
    <row r="256" spans="1:4" x14ac:dyDescent="0.25">
      <c r="A256" t="str">
        <f>Inventaire[[#This Row],[Accessoire_ID]]</f>
        <v>WC-003</v>
      </c>
      <c r="B256" t="str">
        <f>Inventaire[[#This Row],[Description]]</f>
        <v>Rouleaux de papier toilette (réserve) – 4 rouleaux visibles.</v>
      </c>
      <c r="C256" t="str">
        <f>Inventaire[[#This Row],[Meuble / Accessoire]]</f>
        <v>Accessoire</v>
      </c>
      <c r="D256" t="str">
        <f>Inventaire[[#This Row],[Pièce]]</f>
        <v>Toilettes</v>
      </c>
    </row>
    <row r="257" spans="1:4" x14ac:dyDescent="0.25">
      <c r="A257" t="str">
        <f>Inventaire[[#This Row],[Accessoire_ID]]</f>
        <v>WC-004</v>
      </c>
      <c r="B257" t="str">
        <f>Inventaire[[#This Row],[Description]]</f>
        <v>Paquet bleu de papier/mouchoirs marque LOTUS.</v>
      </c>
      <c r="C257" t="str">
        <f>Inventaire[[#This Row],[Meuble / Accessoire]]</f>
        <v>Accessoire</v>
      </c>
      <c r="D257" t="str">
        <f>Inventaire[[#This Row],[Pièce]]</f>
        <v>Toilettes</v>
      </c>
    </row>
    <row r="258" spans="1:4" x14ac:dyDescent="0.25">
      <c r="A258" t="str">
        <f>Inventaire[[#This Row],[Accessoire_ID]]</f>
        <v>WC-005</v>
      </c>
      <c r="B258" t="str">
        <f>Inventaire[[#This Row],[Description]]</f>
        <v>Petit appareil blanc (diffuseur/désodorisant ou appareil électrique – à confirmer).</v>
      </c>
      <c r="C258" t="str">
        <f>Inventaire[[#This Row],[Meuble / Accessoire]]</f>
        <v>Équipement</v>
      </c>
      <c r="D258" t="str">
        <f>Inventaire[[#This Row],[Pièce]]</f>
        <v>Toilettes</v>
      </c>
    </row>
    <row r="259" spans="1:4" x14ac:dyDescent="0.25">
      <c r="A259" t="str">
        <f>Inventaire[[#This Row],[Accessoire_ID]]</f>
        <v>WC-006</v>
      </c>
      <c r="B259" t="str">
        <f>Inventaire[[#This Row],[Description]]</f>
        <v>Objet métallique gris type perforateur/agrafeuse lourde (outil de bureau).</v>
      </c>
      <c r="C259" t="str">
        <f>Inventaire[[#This Row],[Meuble / Accessoire]]</f>
        <v>Accessoire</v>
      </c>
      <c r="D259" t="str">
        <f>Inventaire[[#This Row],[Pièce]]</f>
        <v>Toilettes</v>
      </c>
    </row>
    <row r="260" spans="1:4" x14ac:dyDescent="0.25">
      <c r="A260" t="str">
        <f>Inventaire[[#This Row],[Accessoire_ID]]</f>
        <v>WC-007</v>
      </c>
      <c r="B260" t="str">
        <f>Inventaire[[#This Row],[Description]]</f>
        <v>Placard/armoire blanche ouverte avec étagères (rangement toilettes/pièce d’eau).</v>
      </c>
      <c r="C260" t="str">
        <f>Inventaire[[#This Row],[Meuble / Accessoire]]</f>
        <v>Meuble</v>
      </c>
      <c r="D260" t="str">
        <f>Inventaire[[#This Row],[Pièce]]</f>
        <v>Toilettes</v>
      </c>
    </row>
    <row r="261" spans="1:4" x14ac:dyDescent="0.25">
      <c r="A261" t="str">
        <f>Inventaire[[#This Row],[Accessoire_ID]]</f>
        <v>WC-008</v>
      </c>
      <c r="B261" t="str">
        <f>Inventaire[[#This Row],[Description]]</f>
        <v>Objets décoratifs (lot) : vases/céramiques et objets en verre (bleu/blanc, vert translucide, grand vase beige/noir, etc.).</v>
      </c>
      <c r="C261" t="str">
        <f>Inventaire[[#This Row],[Meuble / Accessoire]]</f>
        <v>Accessoire</v>
      </c>
      <c r="D261" t="str">
        <f>Inventaire[[#This Row],[Pièce]]</f>
        <v>Toilettes</v>
      </c>
    </row>
    <row r="262" spans="1:4" x14ac:dyDescent="0.25">
      <c r="A262" t="str">
        <f>Inventaire[[#This Row],[Accessoire_ID]]</f>
        <v>WC-009</v>
      </c>
      <c r="B262" t="str">
        <f>Inventaire[[#This Row],[Description]]</f>
        <v>Boîte de fer à repasser PHILIPS (Steam iron) – emballage violet.</v>
      </c>
      <c r="C262" t="str">
        <f>Inventaire[[#This Row],[Meuble / Accessoire]]</f>
        <v>Équipement</v>
      </c>
      <c r="D262" t="str">
        <f>Inventaire[[#This Row],[Pièce]]</f>
        <v>Toilettes</v>
      </c>
    </row>
    <row r="263" spans="1:4" x14ac:dyDescent="0.25">
      <c r="A263" t="str">
        <f>Inventaire[[#This Row],[Accessoire_ID]]</f>
        <v>WC-010</v>
      </c>
      <c r="B263" t="str">
        <f>Inventaire[[#This Row],[Description]]</f>
        <v>Papeterie/courrier (lot) : enveloppes, papiers, dossiers/chemises cartonnées.</v>
      </c>
      <c r="C263" t="str">
        <f>Inventaire[[#This Row],[Meuble / Accessoire]]</f>
        <v>Accessoire</v>
      </c>
      <c r="D263" t="str">
        <f>Inventaire[[#This Row],[Pièce]]</f>
        <v>Toilettes</v>
      </c>
    </row>
    <row r="264" spans="1:4" x14ac:dyDescent="0.25">
      <c r="A264" t="str">
        <f>Inventaire[[#This Row],[Accessoire_ID]]</f>
        <v>WC-011</v>
      </c>
      <c r="B264" t="str">
        <f>Inventaire[[#This Row],[Description]]</f>
        <v>Produits d’entretien et d’hygiène (lot) : flacons, sprays, aérosols, anticalcaire, etc.</v>
      </c>
      <c r="C264" t="str">
        <f>Inventaire[[#This Row],[Meuble / Accessoire]]</f>
        <v>Accessoire</v>
      </c>
      <c r="D264" t="str">
        <f>Inventaire[[#This Row],[Pièce]]</f>
        <v>Toilettes</v>
      </c>
    </row>
    <row r="265" spans="1:4" x14ac:dyDescent="0.25">
      <c r="A265" t="str">
        <f>Inventaire[[#This Row],[Accessoire_ID]]</f>
        <v>WC-012</v>
      </c>
      <c r="B265" t="str">
        <f>Inventaire[[#This Row],[Description]]</f>
        <v>Petits contenants (lot) : pots/boîtes, gobelets empilés, pot à coton-tiges, bassine rose, panier, etc.</v>
      </c>
      <c r="C265" t="str">
        <f>Inventaire[[#This Row],[Meuble / Accessoire]]</f>
        <v>Accessoire</v>
      </c>
      <c r="D265" t="str">
        <f>Inventaire[[#This Row],[Pièce]]</f>
        <v>Toilettes</v>
      </c>
    </row>
    <row r="266" spans="1:4" x14ac:dyDescent="0.25">
      <c r="A266" t="str">
        <f>Inventaire[[#This Row],[Accessoire_ID]]</f>
        <v>WC-013</v>
      </c>
      <c r="B266" t="str">
        <f>Inventaire[[#This Row],[Description]]</f>
        <v>Poubelle (partielle) – poubelle grise avec pédale/couvercle (vue partielle).</v>
      </c>
      <c r="C266" t="str">
        <f>Inventaire[[#This Row],[Meuble / Accessoire]]</f>
        <v>Accessoire</v>
      </c>
      <c r="D266" t="str">
        <f>Inventaire[[#This Row],[Pièce]]</f>
        <v>Toilettes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F2575-14C6-4EDF-BD7F-D62D2B05A76F}">
  <dimension ref="A1:B270"/>
  <sheetViews>
    <sheetView workbookViewId="0">
      <pane ySplit="5" topLeftCell="A6" activePane="bottomLeft" state="frozen"/>
      <selection pane="bottomLeft" activeCell="B6" sqref="B6:B269"/>
    </sheetView>
  </sheetViews>
  <sheetFormatPr baseColWidth="10" defaultRowHeight="15" x14ac:dyDescent="0.25"/>
  <cols>
    <col min="1" max="1" width="30.85546875" bestFit="1" customWidth="1"/>
  </cols>
  <sheetData>
    <row r="1" spans="1:2" x14ac:dyDescent="0.25">
      <c r="A1" s="9" t="s">
        <v>1215</v>
      </c>
    </row>
    <row r="2" spans="1:2" ht="30" x14ac:dyDescent="0.25">
      <c r="A2" s="9" t="s">
        <v>1216</v>
      </c>
    </row>
    <row r="3" spans="1:2" x14ac:dyDescent="0.25">
      <c r="A3" s="9" t="s">
        <v>1217</v>
      </c>
    </row>
    <row r="4" spans="1:2" x14ac:dyDescent="0.25">
      <c r="A4" s="9" t="s">
        <v>1218</v>
      </c>
    </row>
    <row r="5" spans="1:2" x14ac:dyDescent="0.25">
      <c r="A5" s="9"/>
    </row>
    <row r="6" spans="1:2" ht="270" x14ac:dyDescent="0.25">
      <c r="A6" s="2" t="s">
        <v>1219</v>
      </c>
      <c r="B6" t="str">
        <f>A6&amp;","</f>
        <v>{"piece":"Salon-Séjour","dossier":"Salon-Séjour","id":"SS-001","categorie":"Meuble","description":"Canapé en cuir noir (2-3 places), accoudoirs larges.","photos":["20260326_114154.jpg","20260502_145035.jpg","20260502_145301.jpg","20260502_150127.jpg","20260502_150129.jpg"],"position":"Coin salon, sur le tapis, face à la baie vitrée / table.","commentaires":"Vu avec vêtements/sac posés sur l’assise sur certaines photos.","dimensions":{"raw":"220x102x88","L":220,"P":102,"H":88,"unite":"cm"}},</v>
      </c>
    </row>
    <row r="7" spans="1:2" ht="225" x14ac:dyDescent="0.25">
      <c r="A7" s="2" t="s">
        <v>1220</v>
      </c>
      <c r="B7" t="str">
        <f t="shared" ref="B7:B70" si="0">A7&amp;","</f>
        <v>{"piece":"Salon-Séjour","dossier":"Salon-Séjour","id":"SS-002","categorie":"Meuble","description":"Fauteuil large en cuir noir.","photos":["20260502_145039.jpg","20260326_114154.jpg"],"position":"Coin salon, sur le tapis (premier plan).","commentaires":"Coussin décoratif à motifs (texte illisible) sur une photo.","dimensions":{"raw":"110x102x88","L":110,"P":102,"H":88,"unite":"cm"}},</v>
      </c>
    </row>
    <row r="8" spans="1:2" ht="285" x14ac:dyDescent="0.25">
      <c r="A8" s="2" t="s">
        <v>1221</v>
      </c>
      <c r="B8" t="str">
        <f t="shared" si="0"/>
        <v>{"piece":"Salon-Séjour","dossier":"Salon-Séjour","id":"SS-003","categorie":"Accessoire","description":"Grand tapis à motifs (dominante vert/bleu/rose) avec franges.","photos":["20260502_145029.jpg","20260502_145035.jpg","20260502_145039.jpg","20260502_145301.jpg","20260502_145046.jpg","20260502_145824.jpg","20260502_145645.jpg","20260502_145650.jpg","20260502_150127.jpg","20260502_150129.jpg"],"position":"Sous le coin salon / devant lampadaire; parfois sous la malle.","commentaires":"Style oriental/pastel.","dimensions":null},</v>
      </c>
    </row>
    <row r="9" spans="1:2" ht="285" x14ac:dyDescent="0.25">
      <c r="A9" s="2" t="s">
        <v>1222</v>
      </c>
      <c r="B9" t="str">
        <f t="shared" si="0"/>
        <v>{"piece":"Salon-Séjour","dossier":"Salon-Séjour","id":"SS-004","categorie":"Meuble","description":"Grande table de salle à manger (plateau bois clair).","photos":["20260326_114154.jpg","20260502_145039.jpg","20260502_145645.jpg","20260502_145650.jpg"],"position":"Centre de la pièce, entre coin salon et baie vitrée.","commentaires":"Souvent encombrée (papiers, cartons, verres, outils).","dimensions":{"raw":"172x120x77 + 2 rallongs de 57,5","L":172,"P":120,"H":77,"unite":"cm"}},</v>
      </c>
    </row>
    <row r="10" spans="1:2" ht="225" x14ac:dyDescent="0.25">
      <c r="A10" s="2" t="s">
        <v>1223</v>
      </c>
      <c r="B10" t="str">
        <f t="shared" si="0"/>
        <v>{"piece":"Salon-Séjour","dossier":"Salon-Séjour","id":"SS-005","categorie":"Meuble","description":"Chaises de salle à manger (dossier ovale/arrondi, assise claire).","photos":["20260326_114154.jpg","20260502_145039.jpg","20260502_145645.jpg","20260502_145650.jpg"],"position":"Autour de la table de salle à manger.","commentaires":"Au moins 4 visibles selon les angles.","dimensions":null},</v>
      </c>
    </row>
    <row r="11" spans="1:2" ht="225" x14ac:dyDescent="0.25">
      <c r="A11" s="2" t="s">
        <v>1224</v>
      </c>
      <c r="B11" t="str">
        <f t="shared" si="0"/>
        <v>{"piece":"Salon-Séjour","dossier":"Salon-Séjour","id":"SS-006","categorie":"Accessoire","description":"Suspension / lustre au-dessus de la table.","photos":["20260326_114154.jpg","20260502_145645.jpg"],"position":"Au plafond, au-dessus de la table de salle à manger.","commentaires":"Lustre à globes visible sur une vue d’ensemble; autre suspension noire partielle sur une autre.","dimensions":null},</v>
      </c>
    </row>
    <row r="12" spans="1:2" ht="270" x14ac:dyDescent="0.25">
      <c r="A12" s="2" t="s">
        <v>1225</v>
      </c>
      <c r="B12" t="str">
        <f t="shared" si="0"/>
        <v>{"piece":"Salon-Séjour","dossier":"Salon-Séjour","id":"SS-007","categorie":"Meuble","description":"Meuble bas en bois (buffet/console hi-fi) avec portes vitrées et tiroirs.","photos":["20260326_114154.jpg","20260502_145042.jpg","20260502_150051.jpg","20260502_150055.jpg"],"position":"Contre un mur du séjour, proche de la baie vitrée.","commentaires":"Support d’appareils hi-fi et d’objets déco.","dimensions":{"raw":"131x50x80","L":131,"P":50,"H":80,"unite":"cm"}},</v>
      </c>
    </row>
    <row r="13" spans="1:2" ht="225" x14ac:dyDescent="0.25">
      <c r="A13" s="2" t="s">
        <v>1226</v>
      </c>
      <c r="B13" t="str">
        <f t="shared" si="0"/>
        <v>{"piece":"Salon-Séjour","dossier":"Salon-Séjour","id":"SS-008","categorie":"Accessoire","description":"Ensemble hi-fi (lecteur/ampli) empilé, boîtiers noirs.","photos":["20260502_145042.jpg","20260502_150051.jpg","20260502_150055.jpg"],"position":"Sur le meuble buffet hi-fi (partie droite).","commentaires":"Marques/labels trop petits pour lecture fiable.","dimensions":null},</v>
      </c>
    </row>
    <row r="14" spans="1:2" ht="210" x14ac:dyDescent="0.25">
      <c r="A14" s="2" t="s">
        <v>1227</v>
      </c>
      <c r="B14" t="str">
        <f t="shared" si="0"/>
        <v>{"piece":"Salon-Séjour","dossier":"Salon-Séjour","id":"SS-009","categorie":"Accessoire","description":"Enceintes audio (au moins 2) + petit caisson/boîte bois.","photos":["20260502_145042.jpg","20260502_150051.jpg","20260502_150055.jpg"],"position":"Au sol devant/à côté du meuble hi-fi.","commentaires":"Multiprise et câbles visibles à proximité.","dimensions":null},</v>
      </c>
    </row>
    <row r="15" spans="1:2" ht="210" x14ac:dyDescent="0.25">
      <c r="A15" s="2" t="s">
        <v>1228</v>
      </c>
      <c r="B15" t="str">
        <f t="shared" si="0"/>
        <v>{"piece":"Salon-Séjour","dossier":"Salon-Séjour","id":"SS-010","categorie":"Accessoire","description":"Lampadaire halogène métal (vasque blanche) + liseuse orientable.","photos":["20260502_150051.jpg","20260502_150055.jpg"],"position":"Entre la baie vitrée et le meuble hi-fi, contre le mur.","commentaires":"Câble noir visible au pied.","dimensions":null},</v>
      </c>
    </row>
    <row r="16" spans="1:2" ht="180" x14ac:dyDescent="0.25">
      <c r="A16" s="2" t="s">
        <v>1229</v>
      </c>
      <c r="B16" t="str">
        <f t="shared" si="0"/>
        <v>{"piece":"Salon-Séjour","dossier":"Salon-Séjour","id":"SS-011","categorie":"Accessoire","description":"Lampe de table (pied rose) avec abat-jour floral rosé.","photos":["20260502_145042.jpg","20260502_150051.jpg","20260502_150055.jpg"],"position":"Sur le meuble buffet hi-fi (côté gauche/centre).","commentaires":"—","dimensions":null},</v>
      </c>
    </row>
    <row r="17" spans="1:2" ht="210" x14ac:dyDescent="0.25">
      <c r="A17" s="2" t="s">
        <v>1230</v>
      </c>
      <c r="B17" t="str">
        <f t="shared" si="0"/>
        <v>{"piece":"Salon-Séjour","dossier":"Salon-Séjour","id":"SS-012","categorie":"Accessoire","description":"Candélabre / bougeoir blanc avec bougies turquoise (3).","photos":["20260502_145042.jpg","20260502_150051.jpg","20260502_150055.jpg"],"position":"Sur le meuble buffet hi-fi (extrême droite).","commentaires":"—","dimensions":null},</v>
      </c>
    </row>
    <row r="18" spans="1:2" ht="180" x14ac:dyDescent="0.25">
      <c r="A18" s="2" t="s">
        <v>1231</v>
      </c>
      <c r="B18" t="str">
        <f t="shared" si="0"/>
        <v>{"piece":"Salon-Séjour","dossier":"Salon-Séjour","id":"SS-013","categorie":"Accessoire","description":"Vase brun/ambre avec fleurs séchées.","photos":["20260502_145042.jpg","20260502_150051.jpg","20260502_150055.jpg"],"position":"Sur le meuble buffet hi-fi (droite).","commentaires":"—","dimensions":null},</v>
      </c>
    </row>
    <row r="19" spans="1:2" ht="180" x14ac:dyDescent="0.25">
      <c r="A19" s="2" t="s">
        <v>1232</v>
      </c>
      <c r="B19" t="str">
        <f t="shared" si="0"/>
        <v>{"piece":"Salon-Séjour","dossier":"Salon-Séjour","id":"SS-014","categorie":"Accessoire","description":"Boule décorative ajourée (métal/argent).","photos":["20260502_145042.jpg","20260502_150051.jpg"],"position":"Sur le meuble buffet hi-fi (avant gauche/centre).","commentaires":"—","dimensions":null},</v>
      </c>
    </row>
    <row r="20" spans="1:2" ht="195" x14ac:dyDescent="0.25">
      <c r="A20" s="2" t="s">
        <v>1233</v>
      </c>
      <c r="B20" t="str">
        <f t="shared" si="0"/>
        <v>{"piece":"Salon-Séjour","dossier":"Salon-Séjour","id":"SS-015","categorie":"Accessoire","description":"Petite boîte/coffret rouge (déco).","photos":["20260502_145042.jpg","20260502_150051.jpg","20260502_150055.jpg"],"position":"Sur le meuble buffet hi-fi (devant la lampe de table).","commentaires":"—","dimensions":null},</v>
      </c>
    </row>
    <row r="21" spans="1:2" ht="225" x14ac:dyDescent="0.25">
      <c r="A21" s="2" t="s">
        <v>1234</v>
      </c>
      <c r="B21" t="str">
        <f t="shared" si="0"/>
        <v>{"piece":"Salon-Séjour","dossier":"Salon-Séjour","id":"SS-016","categorie":"Meuble","description":"Colonne / rack vertical de CD/DVD (rangement).","photos":["20260326_114154.jpg","20260502_145042.jpg","20260502_150127.jpg","20260502_150129.jpg"],"position":"Près du meuble hi-fi / proche de la baie vitrée (bord gauche selon angle).","commentaires":"Titres illisibles sur les tranches.","dimensions":null},</v>
      </c>
    </row>
    <row r="22" spans="1:2" ht="210" x14ac:dyDescent="0.25">
      <c r="A22" s="2" t="s">
        <v>1235</v>
      </c>
      <c r="B22" t="str">
        <f t="shared" si="0"/>
        <v>{"piece":"Salon-Séjour","dossier":"Salon-Séjour","id":"SS-017","categorie":"Meuble","description":"Meuble d’angle en bois (bibliothèque/armoire) avec étagères livres/DVD et tiroirs.","photos":["20260502_145046.jpg"],"position":"Contre le mur, près d’une porte-fenêtre.","commentaires":"Tiroir inférieur visible ouvert sur la photo.","dimensions":{"raw":"Très gros"}},</v>
      </c>
    </row>
    <row r="23" spans="1:2" ht="270" x14ac:dyDescent="0.25">
      <c r="A23" s="2" t="s">
        <v>1236</v>
      </c>
      <c r="B23" t="str">
        <f t="shared" si="0"/>
        <v>{"piece":"Salon-Séjour","dossier":"Salon-Séjour","id":"SS-018","categorie":"Meuble","description":"Petite table d’appoint en bois (pieds tournés) utilisée comme support de livres/papiers/téléphone.","photos":["20260502_145035.jpg","20260502_145301.jpg","20260502_145733.jpg","20260502_150002.jpg","20260502_150006.jpg"],"position":"À côté du canapé ou contre un mur (selon photo).","commentaires":"Surface souvent encombrée (livres, papiers, boîtes).","dimensions":null},</v>
      </c>
    </row>
    <row r="24" spans="1:2" ht="240" x14ac:dyDescent="0.25">
      <c r="A24" s="2" t="s">
        <v>1237</v>
      </c>
      <c r="B24" t="str">
        <f t="shared" si="0"/>
        <v>{"piece":"Salon-Séjour","dossier":"Salon-Séjour","id":"SS-019","categorie":"Accessoire","description":"Climatiseur / rafraîchisseur d’air mobile blanc sur roulettes (marque KLARSTEIN).","photos":["20260502_145824.jpg","20260502_150002.jpg"],"position":"Dans un coin de la pièce, contre le mur.","commentaires":"Marque « KLARSTEIN » lisible sur 20260502_145824.jpg.","dimensions":{"raw":"41x25x90","L":41,"P":25,"H":90,"unite":"cm"}},</v>
      </c>
    </row>
    <row r="25" spans="1:2" ht="195" x14ac:dyDescent="0.25">
      <c r="A25" s="2" t="s">
        <v>1238</v>
      </c>
      <c r="B25" t="str">
        <f t="shared" si="0"/>
        <v>{"piece":"Salon-Séjour","dossier":"Salon-Séjour","id":"SS-020","categorie":"Accessoire","description":"Vase au sol bleu très foncé/noir avec branches décoratives (fleurs blanches).","photos":["20260502_145733.jpg","20260502_145824.jpg"],"position":"Contre un mur/coin, près du tapis.","commentaires":"—","dimensions":null},</v>
      </c>
    </row>
    <row r="26" spans="1:2" ht="210" x14ac:dyDescent="0.25">
      <c r="A26" s="2" t="s">
        <v>1239</v>
      </c>
      <c r="B26" t="str">
        <f t="shared" si="0"/>
        <v>{"piece":"Salon-Séjour","dossier":"Salon-Séjour","id":"SS-021","categorie":"Meuble","description":"Panier porte-revues en osier/rotin.","photos":["20260502_145039.jpg","20260502_150127.jpg","20260502_150129.jpg"],"position":"Au sol contre le mur (zone droite), près du radiateur/tableau.","commentaires":"Magazines/papiers visibles à l’intérieur sur certaines photos.","dimensions":null},</v>
      </c>
    </row>
    <row r="27" spans="1:2" ht="180" x14ac:dyDescent="0.25">
      <c r="A27" s="2" t="s">
        <v>1240</v>
      </c>
      <c r="B27" t="str">
        <f t="shared" si="0"/>
        <v>{"piece":"Salon-Séjour","dossier":"Salon-Séjour","id":"SS-022","categorie":"Accessoire","description":"Sculpture en bois représentant un couple enlacé.","photos":["20260502_150127.jpg","20260502_150129.jpg"],"position":"Au sol contre le mur, à droite de la baie vitrée.","commentaires":"—","dimensions":null},</v>
      </c>
    </row>
    <row r="28" spans="1:2" ht="180" x14ac:dyDescent="0.25">
      <c r="A28" s="2" t="s">
        <v>1241</v>
      </c>
      <c r="B28" t="str">
        <f t="shared" si="0"/>
        <v>{"piece":"Salon-Séjour","dossier":"Salon-Séjour","id":"SS-023","categorie":"Accessoire","description":"Théière/arrosoir décoratif en métal (argenté).","photos":["20260502_145039.jpg","20260502_150127.jpg"],"position":"Sur le tapis, proche du lampadaire noir (coin salon).","commentaires":"—","dimensions":null},</v>
      </c>
    </row>
    <row r="29" spans="1:2" ht="210" x14ac:dyDescent="0.25">
      <c r="A29" s="2" t="s">
        <v>1242</v>
      </c>
      <c r="B29" t="str">
        <f t="shared" si="0"/>
        <v>{"piece":"Salon-Séjour","dossier":"Salon-Séjour","id":"SS-024","categorie":"Accessoire","description":"Multiprise blanche + câbles (lot).","photos":["20260502_145042.jpg","20260502_150127.jpg","20260502_150129.jpg"],"position":"Au sol près du meuble hi-fi / colonne CD.","commentaires":"Présence de câbles noirs et blancs.","dimensions":null},</v>
      </c>
    </row>
    <row r="30" spans="1:2" ht="225" x14ac:dyDescent="0.25">
      <c r="A30" s="2" t="s">
        <v>1243</v>
      </c>
      <c r="B30" t="str">
        <f t="shared" si="0"/>
        <v>{"piece":"Salon-Séjour","dossier":"Salon-Séjour","id":"SS-025","categorie":"Accessoire","description":"Téléphone (combiné + base) noir, marque DORO.","photos":["20260502_150006.jpg","20260502_145046.jpg"],"position":"Sur une petite table d’appoint (coin mur).","commentaires":"Note papier: « RETOUR TELEPHONE 661 » visible sur 20260502_150006.jpg.","dimensions":null},</v>
      </c>
    </row>
    <row r="31" spans="1:2" ht="225" x14ac:dyDescent="0.25">
      <c r="A31" s="2" t="s">
        <v>1244</v>
      </c>
      <c r="B31" t="str">
        <f t="shared" si="0"/>
        <v>{"piece":"Salon-Séjour","dossier":"Salon-Séjour","id":"SS-026","categorie":"Meuble","description":"Coffre / malle en bois foncé sculpté (type banc-coffre).","photos":["20260502_145029.jpg"],"position":"Sur le grand tapis, au centre de la pièce (vue rapprochée).","commentaires":"Façade avec motifs circulaires sculptés/ajourés.","dimensions":{"raw":"108x44x53","L":108,"P":44,"H":53,"unite":"cm"}},</v>
      </c>
    </row>
    <row r="32" spans="1:2" ht="195" x14ac:dyDescent="0.25">
      <c r="A32" s="2" t="s">
        <v>1245</v>
      </c>
      <c r="B32" t="str">
        <f t="shared" si="0"/>
        <v>{"piece":"Salon-Séjour","dossier":"Salon-Séjour","id":"SS-027","categorie":"Accessoire","description":"Tableau mural vertical (femme/robe rouge).","photos":["20260502_145645.jpg","20260502_145650.jpg","20260502_150127.jpg","20260502_150129.jpg"],"position":"Mur droit, au-dessus de la zone panier/sculpture.","commentaires":"—","dimensions":null},</v>
      </c>
    </row>
    <row r="33" spans="1:2" ht="195" x14ac:dyDescent="0.25">
      <c r="A33" s="2" t="s">
        <v>1246</v>
      </c>
      <c r="B33" t="str">
        <f t="shared" si="0"/>
        <v>{"piece":"Salon-Séjour","dossier":"Salon-Séjour","id":"SS-030","categorie":"Meuble","description":"2 petites tables en merisier (emboitables)","photos":["20260502_150002.jpg","20260502_150006.jpg"],"position":null,"commentaires":null,"dimensions":{"raw":"43x37,5x52 et 30,5x35x49","L":43,"P":37.5,"H":52,"unite":"cm"}},</v>
      </c>
    </row>
    <row r="34" spans="1:2" ht="195" x14ac:dyDescent="0.25">
      <c r="A34" s="2" t="s">
        <v>1247</v>
      </c>
      <c r="B34" t="str">
        <f t="shared" si="0"/>
        <v>{"piece":"Salon-Séjour","dossier":"Salon-Séjour","id":"SS-028","categorie":"Accessoire","description":"Cadres muraux (2 gravures bateaux + 1 petite photo) – lot.","photos":["20260502_145733.jpg"],"position":"Mur droit, au-dessus d’une table d’appoint.","commentaires":"Textes/titres non lisibles.","dimensions":null},</v>
      </c>
    </row>
    <row r="35" spans="1:2" ht="135" x14ac:dyDescent="0.25">
      <c r="A35" s="2" t="s">
        <v>1248</v>
      </c>
      <c r="B35" t="str">
        <f t="shared" si="0"/>
        <v>{"piece":"Salon-Séjour","dossier":"Salon-Séjour","id":"SS-031","categorie":"Meuble","description":"Pendule","photos":["20260502_145733.jpg"],"position":null,"commentaires":null,"dimensions":{"raw":"45x21x220","L":45,"P":21,"H":220,"unite":"cm"}},</v>
      </c>
    </row>
    <row r="36" spans="1:2" ht="195" x14ac:dyDescent="0.25">
      <c r="A36" s="2" t="s">
        <v>1249</v>
      </c>
      <c r="B36" t="str">
        <f t="shared" si="0"/>
        <v>{"piece":"Salon-Séjour","dossier":"Salon-Séjour","id":"SS-029","categorie":"Accessoire","description":"Petit cadre rouge/bordeaux au mur (près lampadaire métal).","photos":["20260502_150051.jpg","20260502_150055.jpg"],"position":"Mur au-dessus du lampadaire, côté baie vitrée.","commentaires":"—","dimensions":null},</v>
      </c>
    </row>
    <row r="37" spans="1:2" ht="180" x14ac:dyDescent="0.25">
      <c r="A37" s="2" t="s">
        <v>1250</v>
      </c>
      <c r="B37" t="str">
        <f t="shared" si="0"/>
        <v>{"piece":"Terrasse","dossier":"Terrasse","id":"TE-001","categorie":"Accessoire","description":"Coffre de rangement extérieur (terrasse) gris (résine tressée).","photos":["20260502_150127.jpg","20260502_150129.jpg"],"position":"Sur la terrasse, visible via la baie vitrée.","commentaires":"—","dimensions":null},</v>
      </c>
    </row>
    <row r="38" spans="1:2" ht="150" x14ac:dyDescent="0.25">
      <c r="A38" s="2" t="s">
        <v>1251</v>
      </c>
      <c r="B38" t="str">
        <f t="shared" si="0"/>
        <v>{"piece":"Terrasse","dossier":"Terrasse","id":"TE-002","categorie":"Accessoire","description":"Panneaux/claustras extérieurs (x2) appuyés sur la terrasse.","photos":["20260502_150127.jpg"],"position":"Terrasse, contre le mur (visible via la baie vitrée).","commentaires":"—","dimensions":null},</v>
      </c>
    </row>
    <row r="39" spans="1:2" ht="225" x14ac:dyDescent="0.25">
      <c r="A39" s="2" t="s">
        <v>1252</v>
      </c>
      <c r="B39" t="str">
        <f t="shared" si="0"/>
        <v>{"piece":"Bureau","dossier":"Bureau","id":"BU-001","categorie":"Meuble","description":"Bureau / table de travail : plateau effet bois clair, structure/pieds blancs.","photos":["20260502_151713.jpg","20260502_151717.jpg","20260502_151720.jpg","20260502_151727.jpg"],"position":"Contre le mur bleu (coin bureau).","commentaires":"—","dimensions":{"raw":"120x60x74","L":120,"P":60,"H":74,"unite":"cm"}},</v>
      </c>
    </row>
    <row r="40" spans="1:2" ht="150" x14ac:dyDescent="0.25">
      <c r="A40" s="2" t="s">
        <v>1253</v>
      </c>
      <c r="B40" t="str">
        <f t="shared" si="0"/>
        <v>{"piece":"Bureau","dossier":"Bureau","id":"BU-002","categorie":"Meuble","description":"Caisson blanc à tiroirs (≈4) sous le bureau.","photos":["20260502_151713.jpg"],"position":"Sous le bureau, côté droit.","commentaires":"—","dimensions":null},</v>
      </c>
    </row>
    <row r="41" spans="1:2" ht="165" x14ac:dyDescent="0.25">
      <c r="A41" s="2" t="s">
        <v>1254</v>
      </c>
      <c r="B41" t="str">
        <f t="shared" si="0"/>
        <v>{"piece":"Bureau","dossier":"Bureau","id":"BU-003","categorie":"Accessoire","description":"Lampe de bureau blanche (abat-jour conique).","photos":["20260502_151713.jpg","20260502_151720.jpg"],"position":"Sur le bureau (arrière gauche/droite selon angle).","commentaires":"—","dimensions":null},</v>
      </c>
    </row>
    <row r="42" spans="1:2" ht="165" x14ac:dyDescent="0.25">
      <c r="A42" s="2" t="s">
        <v>1255</v>
      </c>
      <c r="B42" t="str">
        <f t="shared" si="0"/>
        <v>{"piece":"Bureau","dossier":"Bureau","id":"BU-004","categorie":"Accessoire","description":"Ordinateur portable noir (écran éteint).","photos":["20260502_151713.jpg"],"position":"Sur le bureau, au centre.","commentaires":"Câble noir branché visible.","dimensions":null},</v>
      </c>
    </row>
    <row r="43" spans="1:2" ht="255" x14ac:dyDescent="0.25">
      <c r="A43" s="2" t="s">
        <v>1256</v>
      </c>
      <c r="B43" t="str">
        <f t="shared" si="0"/>
        <v>{"piece":"Bureau","dossier":"Bureau","id":"BU-005","categorie":"Meuble","description":"Grand meuble à multiples petits tiroirs (type apothicaire), bois brun/roux, poignées anneaux + rubans/étiquettes.","photos":["20260502_151717.jpg","20260502_151720.jpg","20260502_151727.jpg"],"position":"Contre le mur du fond, côté droit/centre selon vue.","commentaires":"Rubans décoratifs accrochés à plusieurs tiroirs.","dimensions":{"raw":"79x30x143","L":79,"P":30,"H":143,"unite":"cm"}},</v>
      </c>
    </row>
    <row r="44" spans="1:2" ht="180" x14ac:dyDescent="0.25">
      <c r="A44" s="2" t="s">
        <v>1257</v>
      </c>
      <c r="B44" t="str">
        <f t="shared" si="0"/>
        <v>{"piece":"Bureau","dossier":"Bureau","id":"BU-006","categorie":"Meuble","description":"Chaises pliantes en bois (lot).","photos":["20260502_151713.jpg","20260502_151717.jpg","20260502_151720.jpg"],"position":"Adossées au meuble/au mur, côté gauche.","commentaires":"Au moins 2 visibles (possiblement plus).","dimensions":null},</v>
      </c>
    </row>
    <row r="45" spans="1:2" ht="180" x14ac:dyDescent="0.25">
      <c r="A45" s="2" t="s">
        <v>1258</v>
      </c>
      <c r="B45" t="str">
        <f t="shared" si="0"/>
        <v>{"piece":"Bureau","dossier":"Bureau","id":"BU-007","categorie":"Accessoire","description":"Sac/valise souple motif écossais (tartan rouge/noir).","photos":["20260502_151713.jpg","20260502_151717.jpg","20260502_151720.jpg"],"position":"Au sol, côté gauche (devant chaises/commode).","commentaires":"—","dimensions":null},</v>
      </c>
    </row>
    <row r="46" spans="1:2" ht="225" x14ac:dyDescent="0.25">
      <c r="A46" s="2" t="s">
        <v>1259</v>
      </c>
      <c r="B46" t="str">
        <f t="shared" si="0"/>
        <v>{"piece":"Bureau","dossier":"Bureau","id":"BU-008","categorie":"Meuble","description":"Ensemble de meubles de rangement (armoires/bibliothèque : cadres foncés + portes crème/beige + vitrine centrale).","photos":["20260502_151727.jpg"],"position":"Mur du fond (gauche + centre).","commentaires":"Contient livres/dossiers.","dimensions":null},</v>
      </c>
    </row>
    <row r="47" spans="1:2" ht="165" x14ac:dyDescent="0.25">
      <c r="A47" s="2" t="s">
        <v>1260</v>
      </c>
      <c r="B47" t="str">
        <f t="shared" si="0"/>
        <v>{"piece":"Bureau","dossier":"Bureau","id":"BU-009","categorie":"Meuble","description":"Chaise en bois clair, assise cannage/paille.","photos":["20260502_151727.jpg"],"position":"Premier plan, légèrement à gauche du centre.","commentaires":"—","dimensions":null},</v>
      </c>
    </row>
    <row r="48" spans="1:2" ht="195" x14ac:dyDescent="0.25">
      <c r="A48" s="2" t="s">
        <v>1261</v>
      </c>
      <c r="B48" t="str">
        <f t="shared" si="0"/>
        <v>{"piece":"Bureau","dossier":"Bureau","id":"BU-010","categorie":"Accessoire","description":"Cadres / toiles appuyés au sol (lot).","photos":["20260502_151713.jpg","20260502_151747.jpg"],"position":"Au sol près du mur/fenêtre, côté droit.","commentaires":"Plusieurs cadres empilés/appuyés.","dimensions":null},</v>
      </c>
    </row>
    <row r="49" spans="1:2" ht="165" x14ac:dyDescent="0.25">
      <c r="A49" s="2" t="s">
        <v>1262</v>
      </c>
      <c r="B49" t="str">
        <f t="shared" si="0"/>
        <v>{"piece":"Bureau","dossier":"Bureau","id":"BU-011","categorie":"Accessoire","description":"Abat-jour conique beige/rosé (posé au sol).","photos":["20260502_151747.jpg"],"position":"Au sol, bas droite, près du mur/fenêtre.","commentaires":"Pied non visible.","dimensions":null},</v>
      </c>
    </row>
    <row r="50" spans="1:2" ht="150" x14ac:dyDescent="0.25">
      <c r="A50" s="2" t="s">
        <v>1263</v>
      </c>
      <c r="B50" t="str">
        <f t="shared" si="0"/>
        <v>{"piece":"Bureau","dossier":"Bureau","id":"BU-012","categorie":"Accessoire","description":"Grand carton imprimé « Lidl ».","photos":["20260502_151713.jpg"],"position":"Au sol, bas droite.","commentaires":"Texte « Lidl » visible sur le carton.","dimensions":null},</v>
      </c>
    </row>
    <row r="51" spans="1:2" ht="375" x14ac:dyDescent="0.25">
      <c r="A51" s="2" t="s">
        <v>1264</v>
      </c>
      <c r="B51" t="str">
        <f t="shared" si="0"/>
        <v>{"piece":"Bureau","dossier":"Bureau","id":"BU-013","categorie":"Meuble","description":"Bibliothèque / étagères en bois clair (plusieurs cases) contenant livres, classeurs, papiers et boîtes.","photos":["20260502_151747.jpg","20260502_151830.jpg","20260502_151833.jpg","20260502_151837.jpg","20260502_151841.jpg","20260502_151849.jpg","20260502_151853.jpg","20260502_151857.jpg","20260502_151900.jpg","20260502_151907.jpg","20260502_151910.jpg","20260502_151915.jpg","20260502_151918.jpg"],"position":"Mur du fond / grand rayonnage.","commentaires":"Contenu varié (livres, albums, fournitures, déco).","dimensions":{"raw":"Deux modules Largeur 40\nDeux modules largeur 80\nProfondeur : 28\nHauteur 236"}},</v>
      </c>
    </row>
    <row r="52" spans="1:2" ht="195" x14ac:dyDescent="0.25">
      <c r="A52" s="2" t="s">
        <v>1265</v>
      </c>
      <c r="B52" t="str">
        <f t="shared" si="0"/>
        <v>{"piece":"Bureau","dossier":"Bureau","id":"BU-014","categorie":"Accessoire","description":"Albums de rangement (séries violettes + bleues) avec étiquette « Album ».","photos":["20260502_151830.jpg"],"position":"Dans la bibliothèque, étagère du milieu (case gauche).","commentaires":"≈8 violets + ≈3 bleus visibles.","dimensions":null},</v>
      </c>
    </row>
    <row r="53" spans="1:2" ht="165" x14ac:dyDescent="0.25">
      <c r="A53" s="2" t="s">
        <v>1266</v>
      </c>
      <c r="B53" t="str">
        <f t="shared" si="0"/>
        <v>{"piece":"Bureau","dossier":"Bureau","id":"BU-015","categorie":"Accessoire","description":"2 classeurs/boîtes turquoise à motifs : « Ocean » et « Pacific ».","photos":["20260502_151830.jpg"],"position":"Bibliothèque, étagère du haut (centre-gauche).","commentaires":"—","dimensions":null},</v>
      </c>
    </row>
    <row r="54" spans="1:2" ht="195" x14ac:dyDescent="0.25">
      <c r="A54" s="2" t="s">
        <v>1267</v>
      </c>
      <c r="B54" t="str">
        <f t="shared" si="0"/>
        <v>{"piece":"Bureau","dossier":"Bureau","id":"BU-016","categorie":"Accessoire","description":"Grands volumes « le grand atlas universalis » (géographie + histoire).","photos":["20260502_151841.jpg","20260502_151900.jpg"],"position":"Bibliothèque, étagère bas/latérale (volumes blancs).","commentaires":"Universalis (logo « U » visible sur 151841).","dimensions":null},</v>
      </c>
    </row>
    <row r="55" spans="1:2" ht="180" x14ac:dyDescent="0.25">
      <c r="A55" s="2" t="s">
        <v>1268</v>
      </c>
      <c r="B55" t="str">
        <f t="shared" si="0"/>
        <v>{"piece":"Bureau","dossier":"Bureau","id":"BU-017","categorie":"Accessoire","description":"Classeurs bleus « PEINDRE / Dessiner » numérotés 1 à 4.","photos":["20260502_151900.jpg"],"position":"Bibliothèque, case du bas à gauche.","commentaires":"Marques/éditeurs visibles : BORDAS et Larousse.","dimensions":null},</v>
      </c>
    </row>
    <row r="56" spans="1:2" ht="165" x14ac:dyDescent="0.25">
      <c r="A56" s="2" t="s">
        <v>1269</v>
      </c>
      <c r="B56" t="str">
        <f t="shared" si="0"/>
        <v>{"piece":"Bureau","dossier":"Bureau","id":"BU-018","categorie":"Accessoire","description":"Jeu de patience « SOLITAIRE » (boîte) – marque Schmidt.","photos":["20260502_151853.jpg"],"position":"Bibliothèque, étagère du haut (centre-droit).","commentaires":"Logo Schmidt visible.","dimensions":null},</v>
      </c>
    </row>
    <row r="57" spans="1:2" ht="210" x14ac:dyDescent="0.25">
      <c r="A57" s="2" t="s">
        <v>1270</v>
      </c>
      <c r="B57" t="str">
        <f t="shared" si="0"/>
        <v>{"piece":"Bureau","dossier":"Bureau","id":"BU-019","categorie":"Accessoire","description":"Tubes de peinture acrylique (lot, plusieurs couleurs) dont un « BASTOS ACRYLIC ».","photos":["20260502_151853.jpg","20260502_151754.jpg"],"position":"Bibliothèque, étagère du milieu (avant-plan).","commentaires":"Plusieurs tubes avec texte « ACRYLIC ».","dimensions":null},</v>
      </c>
    </row>
    <row r="58" spans="1:2" ht="165" x14ac:dyDescent="0.25">
      <c r="A58" s="2" t="s">
        <v>1271</v>
      </c>
      <c r="B58" t="str">
        <f t="shared" si="0"/>
        <v>{"piece":"Bureau","dossier":"Bureau","id":"BU-020","categorie":"Accessoire","description":"Boîte blanche « Calligraphie ».","photos":["20260502_151849.jpg"],"position":"Bibliothèque, étagère du haut (centre-gauche), posée en diagonale.","commentaires":"—","dimensions":null},</v>
      </c>
    </row>
    <row r="59" spans="1:2" ht="180" x14ac:dyDescent="0.25">
      <c r="A59" s="2" t="s">
        <v>1272</v>
      </c>
      <c r="B59" t="str">
        <f t="shared" si="0"/>
        <v>{"piece":"Bureau","dossier":"Bureau","id":"BU-021","categorie":"Accessoire","description":"Cadre photo brun foncé (aspect cuir/crocodile), photo absente ou sombre.","photos":["20260502_151754.jpg","20260502_151853.jpg"],"position":"Bibliothèque, étagère du milieu.","commentaires":"—","dimensions":null},</v>
      </c>
    </row>
    <row r="60" spans="1:2" ht="165" x14ac:dyDescent="0.25">
      <c r="A60" s="2" t="s">
        <v>1273</v>
      </c>
      <c r="B60" t="str">
        <f t="shared" si="0"/>
        <v>{"piece":"Bureau","dossier":"Bureau","id":"BU-022","categorie":"Accessoire","description":"Chargeur/adaptateur blanc + câbles blancs enchevêtrés.","photos":["20260502_151754.jpg","20260502_151853.jpg"],"position":"Bibliothèque, étagère du milieu (droite).","commentaires":"—","dimensions":null},</v>
      </c>
    </row>
    <row r="61" spans="1:2" ht="195" x14ac:dyDescent="0.25">
      <c r="A61" s="2" t="s">
        <v>1274</v>
      </c>
      <c r="B61" t="str">
        <f t="shared" si="0"/>
        <v>{"piece":"Bureau","dossier":"Bureau","id":"BU-023","categorie":"Accessoire","description":"Globe / sphère décorative type cartographie (tons beige/vert/rouge).","photos":["20260502_151739.jpg","20260502_151910.jpg"],"position":"Sur une étagère, côté droit.","commentaires":"Ruban vert visible sur une vue (151910).","dimensions":null},</v>
      </c>
    </row>
    <row r="62" spans="1:2" ht="225" x14ac:dyDescent="0.25">
      <c r="A62" s="2" t="s">
        <v>1275</v>
      </c>
      <c r="B62" t="str">
        <f t="shared" si="0"/>
        <v>{"piece":"Bureau","dossier":"Bureau","id":"BU-024","categorie":"Accessoire","description":"Petite commode/coffret à tiroirs pour mercerie (bois brun, poignées demi-lune), tiroir compartimenté.","photos":["20260502_151735.jpg","20260502_151739.jpg"],"position":"Bibliothèque, niche/étagère (centre).","commentaires":"Monogramme décoratif vu : « DYG » ou « DMC » selon photo (incertain).","dimensions":null},</v>
      </c>
    </row>
    <row r="63" spans="1:2" ht="195" x14ac:dyDescent="0.25">
      <c r="A63" s="2" t="s">
        <v>1276</v>
      </c>
      <c r="B63" t="str">
        <f t="shared" si="0"/>
        <v>{"piece":"Bureau","dossier":"Bureau","id":"BU-025","categorie":"Accessoire","description":"Accessoires de couture/loisirs créatifs (bobines de fil, boutons, pelote, emballage « Loisirs »).","photos":["20260502_151739.jpg"],"position":"Dans le tiroir ouvert du coffret mercerie.","commentaires":"Texte « Loisirs » lisible sur un emballage.","dimensions":null},</v>
      </c>
    </row>
    <row r="64" spans="1:2" ht="165" x14ac:dyDescent="0.25">
      <c r="A64" s="2" t="s">
        <v>1277</v>
      </c>
      <c r="B64" t="str">
        <f t="shared" si="0"/>
        <v>{"piece":"Bureau","dossier":"Bureau","id":"BU-026","categorie":"Accessoire","description":"Boîte « 54 cartes à jouer RETRO ».","photos":["20260502_151910.jpg"],"position":"Bibliothèque, étagère inférieure (avant-plan droit).","commentaires":"Texte clairement lisible.","dimensions":null},</v>
      </c>
    </row>
    <row r="65" spans="1:2" ht="180" x14ac:dyDescent="0.25">
      <c r="A65" s="2" t="s">
        <v>1278</v>
      </c>
      <c r="B65" t="str">
        <f t="shared" si="0"/>
        <v>{"piece":"Bureau","dossier":"Bureau","id":"BU-027","categorie":"Accessoire","description":"Boîte/vitrine transparente avec scène miniature/maquette (sol damier, petits éléments).","photos":["20260502_151910.jpg"],"position":"Bibliothèque, étagère inférieure (centre).","commentaires":"—","dimensions":null},</v>
      </c>
    </row>
    <row r="66" spans="1:2" ht="165" x14ac:dyDescent="0.25">
      <c r="A66" s="2" t="s">
        <v>1279</v>
      </c>
      <c r="B66" t="str">
        <f t="shared" si="0"/>
        <v>{"piece":"Bureau","dossier":"Bureau","id":"BU-028","categorie":"Accessoire","description":"Poupée cheveux roux + petites figurines décoratives (lot).","photos":["20260502_151910.jpg"],"position":"Bibliothèque, étagère supérieure (droite).","commentaires":"—","dimensions":null},</v>
      </c>
    </row>
    <row r="67" spans="1:2" ht="195" x14ac:dyDescent="0.25">
      <c r="A67" s="2" t="s">
        <v>1280</v>
      </c>
      <c r="B67" t="str">
        <f t="shared" si="0"/>
        <v>{"piece":"Bureau","dossier":"Bureau","id":"BU-029","categorie":"Accessoire","description":"Boîte de rangement grise avec motif boussole/compas (texte partiel « Nova/Nora » incertain).","photos":["20260502_151915.jpg"],"position":"Bibliothèque, niveau intermédiaire (centre).","commentaires":"Texte partiel non fiable → noté incertain.","dimensions":null},</v>
      </c>
    </row>
    <row r="68" spans="1:2" ht="165" x14ac:dyDescent="0.25">
      <c r="A68" s="2" t="s">
        <v>1281</v>
      </c>
      <c r="B68" t="str">
        <f t="shared" si="0"/>
        <v>{"piece":"Bureau","dossier":"Bureau","id":"BU-030","categorie":"Accessoire","description":"Livre « PRATIQUE DE L'ALLEMAND de A à Z ».","photos":["20260502_151918.jpg"],"position":"Bibliothèque, étagère du bas (gauche).","commentaires":"Titre clairement lisible.","dimensions":null},</v>
      </c>
    </row>
    <row r="69" spans="1:2" ht="165" x14ac:dyDescent="0.25">
      <c r="A69" s="2" t="s">
        <v>1282</v>
      </c>
      <c r="B69" t="str">
        <f t="shared" si="0"/>
        <v>{"piece":"Bureau","dossier":"Bureau","id":"BU-031","categorie":"Accessoire","description":"Boîte métallique bleue (motif doré).","photos":["20260502_151915.jpg","20260502_151918.jpg"],"position":"Bibliothèque, étagère du bas (droite).","commentaires":"—","dimensions":null},</v>
      </c>
    </row>
    <row r="70" spans="1:2" ht="150" x14ac:dyDescent="0.25">
      <c r="A70" s="2" t="s">
        <v>1283</v>
      </c>
      <c r="B70" t="str">
        <f t="shared" si="0"/>
        <v>{"piece":"Bureau","dossier":"Bureau","id":"BU-032","categorie":"Accessoire","description":"Coffret/boîte beige avec serrure (rangement).","photos":["20260502_151918.jpg"],"position":"Bibliothèque, étagère du bas (centre-droit).","commentaires":"—","dimensions":null},</v>
      </c>
    </row>
    <row r="71" spans="1:2" ht="150" x14ac:dyDescent="0.25">
      <c r="A71" s="2" t="s">
        <v>1284</v>
      </c>
      <c r="B71" t="str">
        <f t="shared" ref="B71:B134" si="1">A71&amp;","</f>
        <v>{"piece":"Bureau","dossier":"Bureau","id":"BU-033","categorie":"Accessoire","description":"Corbeille à papier noire ajourée (avec papiers).","photos":["20260502_151713.jpg"],"position":"Sous le bureau, côté gauche.","commentaires":"—","dimensions":null},</v>
      </c>
    </row>
    <row r="72" spans="1:2" ht="150" x14ac:dyDescent="0.25">
      <c r="A72" s="2" t="s">
        <v>1285</v>
      </c>
      <c r="B72" t="str">
        <f t="shared" si="1"/>
        <v>{"piece":"Bureau","dossier":"Bureau","id":"BU-034","categorie":"Accessoire","description":"Petite poubelle beige/crème à couvercle basculant.","photos":["20260502_151713.jpg"],"position":"Sous le bureau (centre).","commentaires":"—","dimensions":null},</v>
      </c>
    </row>
    <row r="73" spans="1:2" ht="150" x14ac:dyDescent="0.25">
      <c r="A73" s="2" t="s">
        <v>1286</v>
      </c>
      <c r="B73" t="str">
        <f t="shared" si="1"/>
        <v>{"piece":"Bureau","dossier":"Bureau","id":"BU-035","categorie":"Accessoire","description":"Multiprise/prises + câbles au sol (lot).","photos":["20260502_151713.jpg"],"position":"Au sol sous le bureau, proche du mur.","commentaires":"—","dimensions":null},</v>
      </c>
    </row>
    <row r="74" spans="1:2" ht="255" x14ac:dyDescent="0.25">
      <c r="A74" s="2" t="s">
        <v>1287</v>
      </c>
      <c r="B74" t="str">
        <f t="shared" si="1"/>
        <v>{"piece":"Chambre d'amis","dossier":"Chambre d'amis","id":"CA-001","categorie":"Meuble","description":"Lit double à structure métallique noire avec volutes (tête + pied de lit).","photos":["20260502_153645.jpg","20260502_153649.jpg","20260502_153652.jpg","20260502_153834.jpg","20260502_153838.jpg"],"position":"Contre un mur, zone couchage (centre pièce).","commentaires":"—","dimensions":{"raw":"165x210x150","L":165,"P":210,"H":150,"unite":"cm"}},</v>
      </c>
    </row>
    <row r="75" spans="1:2" ht="255" x14ac:dyDescent="0.25">
      <c r="A75" s="2" t="s">
        <v>1288</v>
      </c>
      <c r="B75" t="str">
        <f t="shared" si="1"/>
        <v>{"piece":"Chambre d'amis","dossier":"Chambre d'amis","id":"CA-002","categorie":"Accessoire","description":"Couette / housse de couette fond clair avec grands motifs cercles gris/beige.","photos":["20260502_153645.jpg","20260502_153649.jpg","20260502_153810.jpg","20260502_153814.jpg","20260502_153834.jpg","20260502_153838.jpg"],"position":"Sur le lit.","commentaires":"Motif “bulles/cercles” récurrent sur plusieurs vues.","dimensions":null},</v>
      </c>
    </row>
    <row r="76" spans="1:2" ht="240" x14ac:dyDescent="0.25">
      <c r="A76" s="2" t="s">
        <v>1289</v>
      </c>
      <c r="B76" t="str">
        <f t="shared" si="1"/>
        <v>{"piece":"Chambre d'amis","dossier":"Chambre d'amis","id":"CA-003","categorie":"Meuble","description":"Table de chevet / petite table en bois brun (plateau carré).","photos":["20260502_153645.jpg","20260502_153649.jpg","20260502_153652.jpg"],"position":"À droite du lit (côté radiateur sur certaines vues).","commentaires":"Étagère basse visible sur 153652 (boîte dessous).","dimensions":{"raw":"30x30x57","L":30,"P":30,"H":57,"unite":"cm"}},</v>
      </c>
    </row>
    <row r="77" spans="1:2" ht="210" x14ac:dyDescent="0.25">
      <c r="A77" s="2" t="s">
        <v>1290</v>
      </c>
      <c r="B77" t="str">
        <f t="shared" si="1"/>
        <v>{"piece":"Chambre d'amis","dossier":"Chambre d'amis","id":"CA-004","categorie":"Accessoire","description":"Lampe articulée chromée type “architecte”, base ronde.","photos":["20260502_153649.jpg","20260502_153652.jpg","20260502_153657.jpg"],"position":"Sur la table de chevet / petit meuble (coin près porte).","commentaires":"Câble noir visible raccordé sur 153652.","dimensions":null},</v>
      </c>
    </row>
    <row r="78" spans="1:2" ht="195" x14ac:dyDescent="0.25">
      <c r="A78" s="2" t="s">
        <v>1291</v>
      </c>
      <c r="B78" t="str">
        <f t="shared" si="1"/>
        <v>{"piece":"Chambre d'amis","dossier":"Chambre d'amis","id":"CA-005","categorie":"Accessoire","description":"Boîte de mouchoirs bleue à motifs (mouchoir blanc sorti).","photos":["20260502_153652.jpg","20260502_153838.jpg"],"position":"Sur l’étagère basse du chevet / sur une chaise (selon vue).","commentaires":"Marque/texte non lisible.","dimensions":null},</v>
      </c>
    </row>
    <row r="79" spans="1:2" ht="240" x14ac:dyDescent="0.25">
      <c r="A79" s="2" t="s">
        <v>1292</v>
      </c>
      <c r="B79" t="str">
        <f t="shared" si="1"/>
        <v>{"piece":"Chambre d'amis","dossier":"Chambre d'amis","id":"CA-006","categorie":"Accessoire","description":"Grand tapis style oriental/tribal multicolore avec franges.","photos":["20260502_153645.jpg","20260502_153652.jpg","20260502_153701.jpg","20260502_153834.jpg","20260502_153838.jpg"],"position":"Au sol, devant le lit et/ou coin fauteuil.","commentaires":"Franges visibles sur plusieurs bords selon l’angle.","dimensions":null},</v>
      </c>
    </row>
    <row r="80" spans="1:2" ht="180" x14ac:dyDescent="0.25">
      <c r="A80" s="2" t="s">
        <v>1293</v>
      </c>
      <c r="B80" t="str">
        <f t="shared" si="1"/>
        <v>{"piece":"Chambre d'amis","dossier":"Chambre d'amis","id":"CA-007","categorie":"Accessoire","description":"Panier rond en osier contenant une couverture/coussin clair.","photos":["20260502_153645.jpg"],"position":"Près du pied du lit / angle de la pièce.","commentaires":"—","dimensions":null},</v>
      </c>
    </row>
    <row r="81" spans="1:2" ht="180" x14ac:dyDescent="0.25">
      <c r="A81" s="2" t="s">
        <v>1294</v>
      </c>
      <c r="B81" t="str">
        <f t="shared" si="1"/>
        <v>{"piece":"Chambre d'amis","dossier":"Chambre d'amis","id":"CA-008","categorie":"Meuble","description":"Fauteuil 1 place beige avec housse à motifs, pieds bois.","photos":["20260502_153701.jpg"],"position":"Contre un mur près de la porte.","commentaires":"Assise large; housse plissée sur accoudoirs.","dimensions":null},</v>
      </c>
    </row>
    <row r="82" spans="1:2" ht="195" x14ac:dyDescent="0.25">
      <c r="A82" s="2" t="s">
        <v>1295</v>
      </c>
      <c r="B82" t="str">
        <f t="shared" si="1"/>
        <v>{"piece":"Chambre d'amis","dossier":"Chambre d'amis","id":"CA-009","categorie":"Accessoire","description":"Panier en osier sur châssis bois à roulettes (chariot) contenant du linge/tissus.","photos":["20260502_153701.jpg"],"position":"Contre le mur sous la fenêtre (côté droit).","commentaires":"Textiles visibles dont motif floral.","dimensions":null},</v>
      </c>
    </row>
    <row r="83" spans="1:2" ht="255" x14ac:dyDescent="0.25">
      <c r="A83" s="2" t="s">
        <v>1296</v>
      </c>
      <c r="B83" t="str">
        <f t="shared" si="1"/>
        <v>{"piece":"Chambre d'amis","dossier":"Chambre d'amis","id":"CA-010","categorie":"Meuble","description":"Placard/armoire blanche intégrée (penderie + étagères).","photos":["20260502_153729.jpg","20260502_153740.jpg","20260502_153710.jpg","20260502_153713.jpg","20260502_153743.jpg"],"position":"Zone rangement (placard/penderie).","commentaires":"Portes coulissantes visibles sur 153740; intérieur étagères multiples.","dimensions":null},</v>
      </c>
    </row>
    <row r="84" spans="1:2" ht="180" x14ac:dyDescent="0.25">
      <c r="A84" s="2" t="s">
        <v>1297</v>
      </c>
      <c r="B84" t="str">
        <f t="shared" si="1"/>
        <v>{"piece":"Chambre d'amis","dossier":"Chambre d'amis","id":"CA-011","categorie":"Accessoire","description":"Grande valise rigide rouge (coque).","photos":["20260502_153729.jpg"],"position":"Dans le placard, sur l’étagère haute.","commentaires":"Marque non lisible.","dimensions":null},</v>
      </c>
    </row>
    <row r="85" spans="1:2" ht="195" x14ac:dyDescent="0.25">
      <c r="A85" s="2" t="s">
        <v>1298</v>
      </c>
      <c r="B85" t="str">
        <f t="shared" si="1"/>
        <v>{"piece":"Chambre d'amis","dossier":"Chambre d'amis","id":"CA-012","categorie":"Accessoire","description":"Cintres (lot) : blancs, jaunes, marron, beige (≈7 visibles).","photos":["20260502_153729.jpg"],"position":"Dans le placard, sur la tringle.","commentaires":"Quantité exacte peut varier (certains partiellement masqués).","dimensions":null},</v>
      </c>
    </row>
    <row r="86" spans="1:2" ht="195" x14ac:dyDescent="0.25">
      <c r="A86" s="2" t="s">
        <v>1299</v>
      </c>
      <c r="B86" t="str">
        <f t="shared" si="1"/>
        <v>{"piece":"Chambre d'amis","dossier":"Chambre d'amis","id":"CA-013","categorie":"Accessoire","description":"Cadres/tableaux empilés (lot).","photos":["20260502_153710.jpg","20260502_153713.jpg"],"position":"Dans le placard, étagère haute et/ou bas gauche.","commentaires":"Plusieurs formats rectangulaires, bois clair.","dimensions":null},</v>
      </c>
    </row>
    <row r="87" spans="1:2" ht="195" x14ac:dyDescent="0.25">
      <c r="A87" s="2" t="s">
        <v>1300</v>
      </c>
      <c r="B87" t="str">
        <f t="shared" si="1"/>
        <v>{"piece":"Chambre d'amis","dossier":"Chambre d'amis","id":"CA-014","categorie":"Accessoire","description":"Lampadaire métal (inox/argent) avec abat-jour conique blanc, base ronde.","photos":["20260502_153657.jpg"],"position":"Dans un angle près de la porte.","commentaires":"Câble visible enroulé au pied.","dimensions":null},</v>
      </c>
    </row>
    <row r="88" spans="1:2" ht="195" x14ac:dyDescent="0.25">
      <c r="A88" s="2" t="s">
        <v>1301</v>
      </c>
      <c r="B88" t="str">
        <f t="shared" si="1"/>
        <v>{"piece":"Chambre d'amis","dossier":"Chambre d'amis","id":"CA-015","categorie":"Accessoire","description":"Affiche/Poster collé sur une porte (texte partiel « L'ILLUSTRE THEATRE »).","photos":["20260502_153657.jpg"],"position":"Sur la porte intérieure de la pièce.","commentaires":"Autre texte partiel « …VARE » non confirmé.","dimensions":null},</v>
      </c>
    </row>
    <row r="89" spans="1:2" ht="165" x14ac:dyDescent="0.25">
      <c r="A89" s="2" t="s">
        <v>1302</v>
      </c>
      <c r="B89" t="str">
        <f t="shared" si="1"/>
        <v>{"piece":"Chambre d'amis","dossier":"Chambre d'amis","id":"CA-016","categorie":"Accessoire","description":"Lampe de table style Tiffany (abat-jour vitrail).","photos":["20260502_153710.jpg"],"position":"Dans le placard, étagère du milieu (gauche/centre).","commentaires":"—","dimensions":null},</v>
      </c>
    </row>
    <row r="90" spans="1:2" ht="225" x14ac:dyDescent="0.25">
      <c r="A90" s="2" t="s">
        <v>1303</v>
      </c>
      <c r="B90" t="str">
        <f t="shared" si="1"/>
        <v>{"piece":"Chambre d'amis","dossier":"Chambre d'amis","id":"CA-017","categorie":"Accessoire","description":"Poupées décoratives/anciennes (lot, 2 visibles sur une vue).","photos":["20260502_153710.jpg","20260502_153713.jpg"],"position":"Dans le placard, étagère du milieu (centre-droit).","commentaires":"Une avec chapeau clair sur 153710; 1 poupée robe crème sur 153713.","dimensions":null},</v>
      </c>
    </row>
    <row r="91" spans="1:2" ht="180" x14ac:dyDescent="0.25">
      <c r="A91" s="2" t="s">
        <v>1304</v>
      </c>
      <c r="B91" t="str">
        <f t="shared" si="1"/>
        <v>{"piece":"Chambre d'amis","dossier":"Chambre d'amis","id":"CA-018","categorie":"Accessoire","description":"Boîte rouge type boîte à chaussures, marque « Sportking ».","photos":["20260502_153710.jpg"],"position":"Dans le placard, étagère du milieu (droite).","commentaires":"Marque lisible.","dimensions":null},</v>
      </c>
    </row>
    <row r="92" spans="1:2" ht="210" x14ac:dyDescent="0.25">
      <c r="A92" s="2" t="s">
        <v>1305</v>
      </c>
      <c r="B92" t="str">
        <f t="shared" si="1"/>
        <v>{"piece":"Chambre d'amis","dossier":"Chambre d'amis","id":"CA-019","categorie":"Accessoire","description":"Étui rigide type instrument (violon/alto) + archet à l’intérieur (étui ouvert sur une vue).","photos":["20260502_153810.jpg","20260502_153814.jpg"],"position":"Sur le lit.","commentaires":"Instrument non visible (seul l’archet est clairement présent).","dimensions":null},</v>
      </c>
    </row>
    <row r="93" spans="1:2" ht="225" x14ac:dyDescent="0.25">
      <c r="A93" s="2" t="s">
        <v>1306</v>
      </c>
      <c r="B93" t="str">
        <f t="shared" si="1"/>
        <v>{"piece":"Chambre d'amis","dossier":"Chambre d'amis","id":"CA-020","categorie":"Accessoire","description":"Mallette/boîte rigide grise avec poignée métallique (couvercle noir entrouvert).","photos":["20260502_153743.jpg"],"position":"Dans le placard, étagère supérieure (centre-droit).","commentaires":"Rangement type valise/archives.","dimensions":null},</v>
      </c>
    </row>
    <row r="94" spans="1:2" ht="195" x14ac:dyDescent="0.25">
      <c r="A94" s="2" t="s">
        <v>1307</v>
      </c>
      <c r="B94" t="str">
        <f t="shared" si="1"/>
        <v>{"piece":"Chambre d'amis","dossier":"Chambre d'amis","id":"CA-021","categorie":"Accessoire","description":"Grande boîte carton aspirateur Dyson.","photos":["20260502_153743.jpg"],"position":"Dans le placard, au sol (bas centre/droite).","commentaires":"Texte « Dyson cyclones… » partiellement visible.","dimensions":null},</v>
      </c>
    </row>
    <row r="95" spans="1:2" ht="210" x14ac:dyDescent="0.25">
      <c r="A95" s="2" t="s">
        <v>1308</v>
      </c>
      <c r="B95" t="str">
        <f t="shared" si="1"/>
        <v>{"piece":"Chambre d'amis","dossier":"Chambre d'amis","id":"CA-022","categorie":"Accessoire","description":"Boîte d’appareil photo avec mention « A95 » (Canon PowerShot A95 probable).","photos":["20260502_153743.jpg"],"position":"Dans le placard, étagère inférieure avant-gauche.","commentaires":"Texte “A95” lisible; marque Canon non 100% confirmée → probable.","dimensions":null},</v>
      </c>
    </row>
    <row r="96" spans="1:2" ht="210" x14ac:dyDescent="0.25">
      <c r="A96" s="2" t="s">
        <v>1309</v>
      </c>
      <c r="B96" t="str">
        <f t="shared" si="1"/>
        <v>{"piece":"Chambre d'amis","dossier":"Chambre d'amis","id":"CA-023","categorie":"Accessoire","description":"Patchwork / quilt plié (motifs carrés rouge/beige/marron).","photos":["20260502_153740.jpg","20260502_153743.jpg"],"position":"Dans le placard, étagère basse (centre/droite).","commentaires":"Très identifiable comme patchwork sur 153740.","dimensions":null},</v>
      </c>
    </row>
    <row r="97" spans="1:2" ht="255" x14ac:dyDescent="0.25">
      <c r="A97" s="2" t="s">
        <v>1310</v>
      </c>
      <c r="B97" t="str">
        <f t="shared" si="1"/>
        <v>{"piece":"Chambre d'amis","dossier":"Chambre d'amis","id":"CA-024","categorie":"Accessoire","description":"Lots de linge et textiles rangés (couettes/oreillers/plaids, tissus multicolores, housses plastiques, sacs kraft) – lot.","photos":["20260502_153740.jpg","20260502_153713.jpg","20260502_153743.jpg"],"position":"Dans le placard, toutes étagères + sol.","commentaires":"Étiquettes sur housses présentes mais illisibles; quantités exactes variables.","dimensions":null},</v>
      </c>
    </row>
    <row r="98" spans="1:2" ht="210" x14ac:dyDescent="0.25">
      <c r="A98" s="2" t="s">
        <v>1311</v>
      </c>
      <c r="B98" t="str">
        <f t="shared" si="1"/>
        <v>{"piece":"Chambre d'amis","dossier":"Chambre d'amis","id":"CA-025","categorie":"Accessoire","description":"Poubelle/seau cylindrique inox à pédale (couvercle + pédale noire).","photos":["20260502_153843.jpg"],"position":"Coin carrelé proche d’un mur (prob. zone attenante).","commentaires":"Photo sur carrelage: pourrait être coin SDE/annexe de la chambre.","dimensions":null},</v>
      </c>
    </row>
    <row r="99" spans="1:2" ht="210" x14ac:dyDescent="0.25">
      <c r="A99" s="2" t="s">
        <v>1312</v>
      </c>
      <c r="B99" t="str">
        <f t="shared" si="1"/>
        <v>{"piece":"Chambre d'amis","dossier":"Chambre d'amis","id":"CA-026","categorie":"Meuble","description":"Meuble/placard gris foncé avec poignées métalliques rectangulaires.","photos":["20260502_153843.jpg"],"position":"Coin carrelé (à droite du radiateur sur la vue).","commentaires":"Peut être un meuble de rangement d’appoint (cadrage partiel).","dimensions":null},</v>
      </c>
    </row>
    <row r="100" spans="1:2" ht="195" x14ac:dyDescent="0.25">
      <c r="A100" s="2" t="s">
        <v>1313</v>
      </c>
      <c r="B100" t="str">
        <f t="shared" si="1"/>
        <v>{"piece":"Chambre de nine","dossier":"Chambre de nine","id":"CN-001","categorie":"Meuble","description":"Lit double en bois foncé, style traîneau (tête + pied arrondis).","photos":["20260502_154045.jpg","20260502_154053.jpg","20260502_154757.jpg"],"position":"Centre de la chambre (zone couchage).","commentaires":"—","dimensions":{"raw":"160x217"}},</v>
      </c>
    </row>
    <row r="101" spans="1:2" ht="180" x14ac:dyDescent="0.25">
      <c r="A101" s="2" t="s">
        <v>1314</v>
      </c>
      <c r="B101" t="str">
        <f t="shared" si="1"/>
        <v>{"piece":"Chambre de nine","dossier":"Chambre de nine","id":"CN-002","categorie":"Accessoire","description":"Linge de lit blanc : couette/édredon + drap/housse (ensemble).","photos":["20260502_154045.jpg","20260502_154757.jpg"],"position":"Sur le lit.","commentaires":"Couette froissée sur les vues.","dimensions":null},</v>
      </c>
    </row>
    <row r="102" spans="1:2" ht="180" x14ac:dyDescent="0.25">
      <c r="A102" s="2" t="s">
        <v>1315</v>
      </c>
      <c r="B102" t="str">
        <f t="shared" si="1"/>
        <v>{"piece":"Chambre de nine","dossier":"Chambre de nine","id":"CN-003","categorie":"Accessoire","description":"Oreillers blancs (lot, au moins 2).","photos":["20260502_154045.jpg","20260502_154757.jpg"],"position":"En tête de lit.","commentaires":"Quantité exacte à confirmer (certains hors champ).","dimensions":null},</v>
      </c>
    </row>
    <row r="103" spans="1:2" ht="210" x14ac:dyDescent="0.25">
      <c r="A103" s="2" t="s">
        <v>1316</v>
      </c>
      <c r="B103" t="str">
        <f t="shared" si="1"/>
        <v>{"piece":"Chambre de nine","dossier":"Chambre de nine","id":"CN-004","categorie":"Accessoire","description":"Tapis style oriental rouge/noir avec franges claires.","photos":["20260502_154045.jpg","20260502_154050.jpg","20260502_154757.jpg"],"position":"Au sol, côté lit / passage vers la fenêtre.","commentaires":"Petit tapis visible dans le passage sur 154050.","dimensions":null},</v>
      </c>
    </row>
    <row r="104" spans="1:2" ht="240" x14ac:dyDescent="0.25">
      <c r="A104" s="2" t="s">
        <v>1317</v>
      </c>
      <c r="B104" t="str">
        <f t="shared" si="1"/>
        <v>{"piece":"Chambre de nine","dossier":"Chambre de nine","id":"CN-005","categorie":"Meuble","description":"Très grande armoire/penderie en bois verni brun (4 portes).","photos":["20260502_154747.jpg"],"position":"Contre un mur (côté armoire).","commentaires":"Poignées/boutons foncés, style classique à moulures.","dimensions":{"raw":"232x55x206","L":232,"P":55,"H":206,"unite":"cm"}},</v>
      </c>
    </row>
    <row r="105" spans="1:2" ht="300" x14ac:dyDescent="0.25">
      <c r="A105" s="2" t="s">
        <v>1318</v>
      </c>
      <c r="B105" t="str">
        <f t="shared" si="1"/>
        <v>{"piece":"Chambre de nine","dossier":"Chambre de nine","id":"CN-006","categorie":"Meuble","description":"Bibliothèque/étagère foncée (type cases), sur pieds, très chargée en livres.","photos":["20260502_153950.jpg","20260502_154002.jpg","20260502_154005.jpg","20260502_154007.jpg","20260502_154010.jpg","20260502_154045.jpg","20260502_154757.jpg"],"position":"Contre un mur (zone bibliothèque).","commentaires":"Prévoir poids important (nombreux livres).","dimensions":{"raw":"100x30x150","L":100,"P":30,"H":150,"unite":"cm"}},</v>
      </c>
    </row>
    <row r="106" spans="1:2" ht="225" x14ac:dyDescent="0.25">
      <c r="A106" s="2" t="s">
        <v>1319</v>
      </c>
      <c r="B106" t="str">
        <f t="shared" si="1"/>
        <v>{"piece":"Chambre de nine","dossier":"Chambre de nine","id":"CN-007","categorie":"Accessoire","description":"Lot de livres/guides (voyage, art, essais) sur la bibliothèque.","photos":["20260502_153950.jpg","20260502_154002.jpg","20260502_154005.jpg","20260502_154007.jpg","20260502_154010.jpg"],"position":"Dans la bibliothèque.","commentaires":"Titres lisibles recensés sur lignes CN-008 à CN-012.","dimensions":null},</v>
      </c>
    </row>
    <row r="107" spans="1:2" ht="210" x14ac:dyDescent="0.25">
      <c r="A107" s="2" t="s">
        <v>1320</v>
      </c>
      <c r="B107" t="str">
        <f t="shared" si="1"/>
        <v>{"piece":"Chambre de nine","dossier":"Chambre de nine","id":"CN-008","categorie":"Accessoire","description":"Livre grand format « PICASSO » (beau livre).","photos":["20260502_153950.jpg","20260502_154005.jpg","20260502_154757.jpg"],"position":"Dans la bibliothèque (étagère milieu / visible en tranche).","commentaires":"Titre clairement lisible.","dimensions":null},</v>
      </c>
    </row>
    <row r="108" spans="1:2" ht="195" x14ac:dyDescent="0.25">
      <c r="A108" s="2" t="s">
        <v>1321</v>
      </c>
      <c r="B108" t="str">
        <f t="shared" si="1"/>
        <v>{"piece":"Chambre de nine","dossier":"Chambre de nine","id":"CN-009","categorie":"Accessoire","description":"Livre grand format « MATISSE » (beau livre).","photos":["20260502_153950.jpg","20260502_154005.jpg"],"position":"Dans la bibliothèque (étagère milieu).","commentaires":"Titre clairement lisible sur 153950.","dimensions":null},</v>
      </c>
    </row>
    <row r="109" spans="1:2" ht="195" x14ac:dyDescent="0.25">
      <c r="A109" s="2" t="s">
        <v>1322</v>
      </c>
      <c r="B109" t="str">
        <f t="shared" si="1"/>
        <v>{"piece":"Chambre de nine","dossier":"Chambre de nine","id":"CN-010","categorie":"Accessoire","description":"Coffret/dictionnaire « Le Petit Larousse illustré 2022 ».","photos":["20260502_154002.jpg","20260502_154010.jpg"],"position":"Dans la bibliothèque (étagère basse).","commentaires":"Éditeur Larousse, année 2022 lisible.","dimensions":null},</v>
      </c>
    </row>
    <row r="110" spans="1:2" ht="180" x14ac:dyDescent="0.25">
      <c r="A110" s="2" t="s">
        <v>1323</v>
      </c>
      <c r="B110" t="str">
        <f t="shared" si="1"/>
        <v>{"piece":"Chambre de nine","dossier":"Chambre de nine","id":"CN-011","categorie":"Accessoire","description":"Livre « L’OFFICIEL SCRABBLE » (Larousse).","photos":["20260502_154002.jpg"],"position":"Dans la bibliothèque (étagère basse).","commentaires":"Titre et éditeur Larousse lisibles.","dimensions":null},</v>
      </c>
    </row>
    <row r="111" spans="1:2" ht="240" x14ac:dyDescent="0.25">
      <c r="A111" s="2" t="s">
        <v>1324</v>
      </c>
      <c r="B111" t="str">
        <f t="shared" si="1"/>
        <v>{"piece":"Chambre de nine","dossier":"Chambre de nine","id":"CN-012","categorie":"Meuble","description":"Chaise en bois avec assise en paille/tressage (assise abîmée).","photos":["20260502_154030.jpg","20260502_154050.jpg","20260502_154053.jpg","20260502_154045.jpg","20260502_154757.jpg"],"position":"Proche du lit / dans le passage étroit.","commentaires":"Assise déchirée/manquante par endroits (154053).","dimensions":null},</v>
      </c>
    </row>
    <row r="112" spans="1:2" ht="210" x14ac:dyDescent="0.25">
      <c r="A112" s="2" t="s">
        <v>1325</v>
      </c>
      <c r="B112" t="str">
        <f t="shared" si="1"/>
        <v>{"piece":"Chambre de nine","dossier":"Chambre de nine","id":"CN-013","categorie":"Meuble","description":"Chaise/porte-serviettes en bois à barreaux (utilisé comme support).","photos":["20260502_154045.jpg","20260502_154757.jpg"],"position":"À droite du lit, contre le mur.","commentaires":"Supporte lampe et textiles sur certaines vues.","dimensions":null},</v>
      </c>
    </row>
    <row r="113" spans="1:2" ht="210" x14ac:dyDescent="0.25">
      <c r="A113" s="2" t="s">
        <v>1326</v>
      </c>
      <c r="B113" t="str">
        <f t="shared" si="1"/>
        <v>{"piece":"Chambre de nine","dossier":"Chambre de nine","id":"CN-014","categorie":"Meuble","description":"Petite table/chevet d’appoint (surface avec tissu rouge/bordeaux).","photos":["20260502_154045.jpg","20260502_154757.jpg"],"position":"À droite du lit (zone chevet).","commentaires":"Peut être posé sur/près de la chaise à barreaux selon vue.","dimensions":null},</v>
      </c>
    </row>
    <row r="114" spans="1:2" ht="180" x14ac:dyDescent="0.25">
      <c r="A114" s="2" t="s">
        <v>1327</v>
      </c>
      <c r="B114" t="str">
        <f t="shared" si="1"/>
        <v>{"piece":"Chambre de nine","dossier":"Chambre de nine","id":"CN-015","categorie":"Accessoire","description":"Lampe de chevet : abat-jour blanc, pied métal doré/laiton.","photos":["20260502_154045.jpg","20260502_154757.jpg"],"position":"Sur le chevet/structure à droite du lit.","commentaires":"—","dimensions":null},</v>
      </c>
    </row>
    <row r="115" spans="1:2" ht="195" x14ac:dyDescent="0.25">
      <c r="A115" s="2" t="s">
        <v>1328</v>
      </c>
      <c r="B115" t="str">
        <f t="shared" si="1"/>
        <v>{"piece":"Chambre de nine","dossier":"Chambre de nine","id":"CN-016","categorie":"Accessoire","description":"Grand miroir posé au sol, cadre décor bleu/argent (haut octogonal).","photos":["20260502_154030.jpg"],"position":"Coin de la pièce / près d’une porte/placard.","commentaires":"Miroir reflète un espace type salle d’eau.","dimensions":null},</v>
      </c>
    </row>
    <row r="116" spans="1:2" ht="195" x14ac:dyDescent="0.25">
      <c r="A116" s="2" t="s">
        <v>1329</v>
      </c>
      <c r="B116" t="str">
        <f t="shared" si="1"/>
        <v>{"piece":"Chambre de nine","dossier":"Chambre de nine","id":"CN-017","categorie":"Accessoire","description":"Grand panneau/porte/planche blanche appuyée contre le mur.","photos":["20260502_154050.jpg"],"position":"Dans un passage étroit, contre le mur gauche.","commentaires":"À manipuler à 2 (format important).","dimensions":null},</v>
      </c>
    </row>
    <row r="117" spans="1:2" ht="225" x14ac:dyDescent="0.25">
      <c r="A117" s="2" t="s">
        <v>1330</v>
      </c>
      <c r="B117" t="str">
        <f t="shared" si="1"/>
        <v>{"piece":"Chambre de nine","dossier":"Chambre de nine","id":"CN-018","categorie":"Accessoire","description":"Cadre/tableau (grand format) appuyé au sol contre le mur.","photos":["20260502_154045.jpg","20260502_154757.jpg","20260502_154747.jpg"],"position":"Au sol, côté droit (près bibliothèque/armoire).","commentaires":"Image/paysage grisâtre peu lisible.","dimensions":null},</v>
      </c>
    </row>
    <row r="118" spans="1:2" ht="180" x14ac:dyDescent="0.25">
      <c r="A118" s="2" t="s">
        <v>1331</v>
      </c>
      <c r="B118" t="str">
        <f t="shared" si="1"/>
        <v>{"piece":"Chambre de nine","dossier":"Chambre de nine","id":"CN-019","categorie":"Accessoire","description":"Coffret/boîte décorative en bois (orangé) avec décor/métal.","photos":["20260502_154045.jpg","20260502_154757.jpg"],"position":"Posé sur le lit (côté droit).","commentaires":"—","dimensions":null},</v>
      </c>
    </row>
    <row r="119" spans="1:2" ht="195" x14ac:dyDescent="0.25">
      <c r="A119" s="2" t="s">
        <v>1332</v>
      </c>
      <c r="B119" t="str">
        <f t="shared" si="1"/>
        <v>{"piece":"Chambre de nine","dossier":"Chambre de nine","id":"CN-020","categorie":"Accessoire","description":"Boîte rectangulaire grise (carton/boîte cadeau).","photos":["20260502_154045.jpg","20260502_154757.jpg"],"position":"Sur le lit (côté droit).","commentaires":"Motif discret (points/texture).","dimensions":null},</v>
      </c>
    </row>
    <row r="120" spans="1:2" ht="180" x14ac:dyDescent="0.25">
      <c r="A120" s="2" t="s">
        <v>1333</v>
      </c>
      <c r="B120" t="str">
        <f t="shared" si="1"/>
        <v>{"piece":"Chambre de nine","dossier":"Chambre de nine","id":"CN-021","categorie":"Accessoire","description":"Sac noir (type sac à main/bagage).","photos":["20260502_154045.jpg","20260502_154757.jpg"],"position":"Sur le lit (côté droit).","commentaires":"Textiles posés par-dessus sur 154757.","dimensions":null},</v>
      </c>
    </row>
    <row r="121" spans="1:2" ht="165" x14ac:dyDescent="0.25">
      <c r="A121" s="2" t="s">
        <v>1334</v>
      </c>
      <c r="B121" t="str">
        <f t="shared" si="1"/>
        <v>{"piece":"Chambre de nine","dossier":"Chambre de nine","id":"CN-022","categorie":"Accessoire","description":"Mètre ruban jaune/noir + pochette/tissu noir (lot).","photos":["20260502_154757.jpg"],"position":"Sur le lit, côté droit (avant-plan).","commentaires":"—","dimensions":null},</v>
      </c>
    </row>
    <row r="122" spans="1:2" ht="180" x14ac:dyDescent="0.25">
      <c r="A122" s="2" t="s">
        <v>1335</v>
      </c>
      <c r="B122" t="str">
        <f t="shared" si="1"/>
        <v>{"piece":"Chambre de nine","dossier":"Chambre de nine","id":"CN-023","categorie":"Accessoire","description":"Feuilles/documents papier (lot, au moins 2).","photos":["20260502_154757.jpg"],"position":"Sur la couette (bas-centre).","commentaires":"Texte trop petit pour lecture fiable.","dimensions":null},</v>
      </c>
    </row>
    <row r="123" spans="1:2" ht="210" x14ac:dyDescent="0.25">
      <c r="A123" s="2" t="s">
        <v>1336</v>
      </c>
      <c r="B123" t="str">
        <f t="shared" si="1"/>
        <v>{"piece":"Chambre de nine","dossier":"Chambre de nine","id":"CN-024","categorie":"Accessoire","description":"Petit tapis de passage (motifs rouge/noir/blanc, franges).","photos":["20260502_154050.jpg"],"position":"Au sol dans le couloir/passage vers la fenêtre.","commentaires":"Peut correspondre au tapis CN-004 (selon vue) → à confirmer.","dimensions":null},</v>
      </c>
    </row>
    <row r="124" spans="1:2" ht="225" x14ac:dyDescent="0.25">
      <c r="A124" s="2" t="s">
        <v>1337</v>
      </c>
      <c r="B124" t="str">
        <f t="shared" si="1"/>
        <v>{"piece":"Chambre de nine","dossier":"Chambre de nine","id":"CN-025","categorie":"Accessoire","description":"Petite poubelle cylindrique blanche (type salle de bain) – visible dans reflet du miroir.","photos":["20260502_154030.jpg"],"position":"Dans le reflet du miroir (zone attenante type salle d’eau).","commentaires":"Objet probablement dans une pièce attenante (SDE).","dimensions":null},</v>
      </c>
    </row>
    <row r="125" spans="1:2" ht="240" x14ac:dyDescent="0.25">
      <c r="A125" s="2" t="s">
        <v>1338</v>
      </c>
      <c r="B125" t="str">
        <f t="shared" si="1"/>
        <v>{"piece":"Chambre de nine","dossier":"Chambre de nine","id":"CN-026","categorie":"Accessoire","description":"Plateaux/bacs blancs à bandes bleues + flacons/produits (lot) – visibles dans reflet du miroir.","photos":["20260502_154030.jpg"],"position":"Dans le reflet du miroir (zone attenante type salle d’eau).","commentaires":"Étiquettes flacons illisibles; 2 bacs/plateaux visibles.","dimensions":null},</v>
      </c>
    </row>
    <row r="126" spans="1:2" ht="225" x14ac:dyDescent="0.25">
      <c r="A126" s="2" t="s">
        <v>1339</v>
      </c>
      <c r="B126" t="str">
        <f t="shared" si="1"/>
        <v>{"piece":"Entrée","dossier":"Entrée","id":"EN-001","categorie":"Meuble","description":"Grande armoire/penderie ancienne (2 portes) en bois verni brun foncé, style mouluré, quincaillerie métal.","photos":["20260502_153853.jpg"],"position":"Couloir/entrée, le long du mur.","commentaires":"Armoire massive, style ancien.","dimensions":{"raw":"144x61x223","L":144,"P":61,"H":223,"unite":"cm"}},</v>
      </c>
    </row>
    <row r="127" spans="1:2" ht="180" x14ac:dyDescent="0.25">
      <c r="A127" s="2" t="s">
        <v>1340</v>
      </c>
      <c r="B127" t="str">
        <f t="shared" si="1"/>
        <v>{"piece":"Entrée","dossier":"Entrée","id":"EN-002","categorie":"Accessoire","description":"Tapis de couloir rectangulaire à motifs (style oriental), dominantes brun/noir/beige, franges claires.","photos":["20260502_153853.jpg"],"position":"Au sol dans le couloir/entrée (premier plan).","commentaires":"—","dimensions":null},</v>
      </c>
    </row>
    <row r="128" spans="1:2" ht="180" x14ac:dyDescent="0.25">
      <c r="A128" s="2" t="s">
        <v>1341</v>
      </c>
      <c r="B128" t="str">
        <f t="shared" si="1"/>
        <v>{"piece":"Entrée","dossier":"Entrée","id":"EN-003","categorie":"Accessoire","description":"Cadres / petites décorations murales (lot) alignés sur le mur du couloir.","photos":["20260502_153853.jpg"],"position":"Mur droit du couloir (à hauteur d’yeux).","commentaires":"Détails des images dans les cadres non lisibles.","dimensions":null},</v>
      </c>
    </row>
    <row r="129" spans="1:2" ht="210" x14ac:dyDescent="0.25">
      <c r="A129" s="2" t="s">
        <v>1342</v>
      </c>
      <c r="B129" t="str">
        <f t="shared" si="1"/>
        <v>{"piece":"Entrée","dossier":"Entrée","id":"EN-004","categorie":"Accessoire","description":"Cintres variés (lot) sur tringle de penderie (bois/plastique/métal).","photos":["20260502_153904.jpg","20260502_153908.jpg","20260502_153915.jpg"],"position":"Dans l’armoire/placard de l’entrée (penderie).","commentaires":"≈18–25 cintres visibles selon l’angle (quantité à confirmer).","dimensions":null},</v>
      </c>
    </row>
    <row r="130" spans="1:2" ht="225" x14ac:dyDescent="0.25">
      <c r="A130" s="2" t="s">
        <v>1343</v>
      </c>
      <c r="B130" t="str">
        <f t="shared" si="1"/>
        <v>{"piece":"Entrée","dossier":"Entrée","id":"EN-005","categorie":"Accessoire","description":"Vêtements suspendus sur cintres (lot : manteaux/vestes/hauts, couleurs noir/bleu/gris/rose + motifs).","photos":["20260502_153908.jpg","20260502_153915.jpg"],"position":"Dans l’armoire/placard de l’entrée (penderie).","commentaires":"Quantité estimée ≈12–18 pièces (chevauchement).","dimensions":null},</v>
      </c>
    </row>
    <row r="131" spans="1:2" ht="240" x14ac:dyDescent="0.25">
      <c r="A131" s="2" t="s">
        <v>1344</v>
      </c>
      <c r="B131" t="str">
        <f t="shared" si="1"/>
        <v>{"piece":"Entrée","dossier":"Entrée","id":"EN-006","categorie":"Accessoire","description":"Sacs/pochons/maroquinerie sur étagère haute (lot : sac rouge avec chaîne, sac beige bandes orange, sac marron perforé, sacs bleu/noir, etc.).","photos":["20260502_153904.jpg","20260502_153908.jpg","20260502_153915.jpg"],"position":"Dans l’armoire/placard de l’entrée (étagère haute).","commentaires":"Plusieurs sacs empilés/partiellement masqués.","dimensions":null},</v>
      </c>
    </row>
    <row r="132" spans="1:2" ht="270" x14ac:dyDescent="0.25">
      <c r="A132" s="2" t="s">
        <v>1345</v>
      </c>
      <c r="B132" t="str">
        <f t="shared" si="1"/>
        <v>{"piece":"Entrée","dossier":"Entrée","id":"EN-007","categorie":"Accessoire","description":"Boîtes et papiers dans l’armoire (lot : boîte blanche, pile de magazines/papiers, tube/rouleau blanc).","photos":["20260502_153904.jpg","20260502_153908.jpg","20260502_153927.jpg"],"position":"Dans l’armoire/placard (étagère haute et/ou étagère interne).","commentaires":"Certains petits objets indistincts (photo surexposée).","dimensions":null},</v>
      </c>
    </row>
    <row r="133" spans="1:2" ht="225" x14ac:dyDescent="0.25">
      <c r="A133" s="2" t="s">
        <v>1346</v>
      </c>
      <c r="B133" t="str">
        <f t="shared" si="1"/>
        <v>{"piece":"Entrée","dossier":"Entrée","id":"EN-008","categorie":"Accessoire","description":"Disque vinyle 45 tours (pochette) : Plein de disques","photos":["20260502_153927.jpg"],"position":"Dans un meuble/armoire (étagère), tenu à la main sur la photo.","commentaires":"Titres lisibles: NANTES; J’ENTENDS SONNER LES CLAIRONS; DIS, QUAND REVIENDRAS-TU ?; LE TEMPS DU LILAS.","dimensions":null},</v>
      </c>
    </row>
    <row r="134" spans="1:2" ht="165" x14ac:dyDescent="0.25">
      <c r="A134" s="2" t="s">
        <v>1347</v>
      </c>
      <c r="B134" t="str">
        <f t="shared" si="1"/>
        <v>{"piece":"Entrée","dossier":"Entrée","id":"EN-009","categorie":"Accessoire","description":"Boîte/objet rectangulaire violet (type boîte carton).","photos":["20260502_153927.jpg"],"position":"Dans le meuble/armoire (étagère), à droite/arrière-plan.","commentaires":"—","dimensions":null},</v>
      </c>
    </row>
    <row r="135" spans="1:2" ht="225" x14ac:dyDescent="0.25">
      <c r="A135" s="2" t="s">
        <v>1348</v>
      </c>
      <c r="B135" t="str">
        <f t="shared" ref="B135:B198" si="2">A135&amp;","</f>
        <v>{"piece":"Cagibi","dossier":"Cagibi","id":"CG-001","categorie":"Accessoire","description":"Sèche-linge blanc marque Miele (série « T Classic »).","photos":["20260502_154952.jpg","20260502_154957.jpg","20260502_154959.jpg","20260502_155136.jpg"],"position":"Renfoncement/coin utilitaire du cagibi (contre le mur).","commentaires":"Marque/modèle lisibles sur 154957: Miele « T Classic ».","dimensions":null},</v>
      </c>
    </row>
    <row r="136" spans="1:2" ht="255" x14ac:dyDescent="0.25">
      <c r="A136" s="2" t="s">
        <v>1349</v>
      </c>
      <c r="B136" t="str">
        <f t="shared" si="2"/>
        <v>{"piece":"Cagibi","dossier":"Cagibi","id":"CG-002","categorie":"Accessoire","description":"Panier de rangement en osier posé sur le sèche-linge + contenu (bassine bleue, plateau/planche, éléments textiles/coussins pliés).","photos":["20260502_154952.jpg","20260502_154957.jpg","20260502_154959.jpg","20260502_155136.jpg"],"position":"Sur le sèche-linge (coin utilitaire).","commentaires":"Contenu exact variable; plusieurs éléments gris pliés visibles.","dimensions":null},</v>
      </c>
    </row>
    <row r="137" spans="1:2" ht="150" x14ac:dyDescent="0.25">
      <c r="A137" s="2" t="s">
        <v>1350</v>
      </c>
      <c r="B137" t="str">
        <f t="shared" si="2"/>
        <v>{"piece":"Cagibi","dossier":"Cagibi","id":"CG-003","categorie":"Accessoire","description":"Planche à repasser pliante, motif bleu.","photos":["20260502_154952.jpg"],"position":"Contre le mur gauche (rangée verticalement).","commentaires":"—","dimensions":null},</v>
      </c>
    </row>
    <row r="138" spans="1:2" ht="180" x14ac:dyDescent="0.25">
      <c r="A138" s="2" t="s">
        <v>1351</v>
      </c>
      <c r="B138" t="str">
        <f t="shared" si="2"/>
        <v>{"piece":"Cagibi","dossier":"Cagibi","id":"CG-004","categorie":"Accessoire","description":"Étendoir pliable métallique (replié).","photos":["20260502_154959.jpg","20260502_155136.jpg"],"position":"À droite du coin utilitaire, appuyé contre le mur.","commentaires":"Visible partiellement selon l’angle.","dimensions":null},</v>
      </c>
    </row>
    <row r="139" spans="1:2" ht="180" x14ac:dyDescent="0.25">
      <c r="A139" s="2" t="s">
        <v>1352</v>
      </c>
      <c r="B139" t="str">
        <f t="shared" si="2"/>
        <v>{"piece":"Cagibi","dossier":"Cagibi","id":"CG-005","categorie":"Accessoire","description":"Produits ménagers (lot de bouteilles plastiques, env. 6).","photos":["20260502_154952.jpg"],"position":"Au sol devant l’armoire/zone utilitaire.","commentaires":"Couleurs rouge/orange, blanc, rose/violet.","dimensions":null},</v>
      </c>
    </row>
    <row r="140" spans="1:2" ht="165" x14ac:dyDescent="0.25">
      <c r="A140" s="2" t="s">
        <v>1353</v>
      </c>
      <c r="B140" t="str">
        <f t="shared" si="2"/>
        <v>{"piece":"Cagibi","dossier":"Cagibi","id":"CG-006","categorie":"Accessoire","description":"Bacs/paniers à linge en plastique ajouré blancs (x2) + couvercle rouge sur l’un.","photos":["20260502_155002.jpg"],"position":"Au sol dans le coin utilitaire (carrelage).","commentaires":"—","dimensions":null},</v>
      </c>
    </row>
    <row r="141" spans="1:2" ht="240" x14ac:dyDescent="0.25">
      <c r="A141" s="2" t="s">
        <v>1354</v>
      </c>
      <c r="B141" t="str">
        <f t="shared" si="2"/>
        <v>{"piece":"Cagibi","dossier":"Cagibi","id":"CG-007","categorie":"Accessoire","description":"Galettes/coussins de chaise à liens (lot) empilés, coloris beige/taupe (et variantes).","photos":["20260502_155031.jpg","20260502_155002.jpg","20260502_155136.jpg"],"position":"Au sol contre le mur (couloir) et/ou empilés dans le coin utilitaire.","commentaires":"≈4–6 visibles; couleurs variables selon les piles.","dimensions":null},</v>
      </c>
    </row>
    <row r="142" spans="1:2" ht="165" x14ac:dyDescent="0.25">
      <c r="A142" s="2" t="s">
        <v>1355</v>
      </c>
      <c r="B142" t="str">
        <f t="shared" si="2"/>
        <v>{"piece":"Cagibi","dossier":"Cagibi","id":"CG-008","categorie":"Accessoire","description":"Sac cabas plastique vert (shopping) au sol.","photos":["20260502_154957.jpg","20260502_155002.jpg","20260502_155136.jpg"],"position":"Au sol, près du sèche-linge/bacs.","commentaires":"—","dimensions":null},</v>
      </c>
    </row>
    <row r="143" spans="1:2" ht="210" x14ac:dyDescent="0.25">
      <c r="A143" s="2" t="s">
        <v>1356</v>
      </c>
      <c r="B143" t="str">
        <f t="shared" si="2"/>
        <v>{"piece":"Cagibi","dossier":"Cagibi","id":"CG-009","categorie":"Accessoire","description":"Patère/crochet mural (1) + manteau/vêtement long sombre accroché.","photos":["20260502_154959.jpg","20260502_154957.jpg","20260502_155136.jpg"],"position":"Mur du coin utilitaire, à droite du sèche-linge.","commentaires":"Patère à embout rond (aspect métal).","dimensions":null},</v>
      </c>
    </row>
    <row r="144" spans="1:2" ht="120" x14ac:dyDescent="0.25">
      <c r="A144" s="2" t="s">
        <v>1357</v>
      </c>
      <c r="B144" t="str">
        <f t="shared" si="2"/>
        <v>{"piece":"Cagibi","dossier":"Cagibi","id":"CG-011","categorie":"Meuble","description":"Armoire","photos":["20260502_154952.jpg"],"position":null,"commentaires":null,"dimensions":{"raw":"120x43x215","L":120,"P":43,"H":215,"unite":"cm"}},</v>
      </c>
    </row>
    <row r="145" spans="1:2" ht="165" x14ac:dyDescent="0.25">
      <c r="A145" s="2" t="s">
        <v>1358</v>
      </c>
      <c r="B145" t="str">
        <f t="shared" si="2"/>
        <v>{"piece":"Cagibi","dossier":"Cagibi","id":"CG-010","categorie":"Accessoire","description":"Chaussons/chaussures claires (paire).","photos":["20260502_154957.jpg","20260502_155136.jpg"],"position":"Au sol dans le coin utilitaire (près de la porte).","commentaires":"—","dimensions":null},</v>
      </c>
    </row>
    <row r="146" spans="1:2" ht="210" x14ac:dyDescent="0.25">
      <c r="A146" s="2" t="s">
        <v>1359</v>
      </c>
      <c r="B146" t="str">
        <f t="shared" si="2"/>
        <v>{"piece":"Entrée","dossier":"Entrée","id":"EN-020","categorie":"Meuble","description":"Niche/placard ouvert avec étagères blanches (plusieurs niveaux).","photos":["20260502_155204.jpg","20260502_155207.jpg","20260502_155217.jpg","20260502_155220.jpg"],"position":"Zone rangement de l’entrée (alcôve/placard).","commentaires":"Mur arrière rose pâle visible sur 155220.","dimensions":null},</v>
      </c>
    </row>
    <row r="147" spans="1:2" ht="270" x14ac:dyDescent="0.25">
      <c r="A147" s="2" t="s">
        <v>1360</v>
      </c>
      <c r="B147" t="str">
        <f t="shared" si="2"/>
        <v>{"piece":"Entrée","dossier":"Entrée","id":"EN-021","categorie":"Accessoire","description":"Linge plié (lot) dans les étagères : draps/serviettes/torchons, piles multiples (blanc/beige/bleu + vichy rouge).","photos":["20260502_155204.jpg","20260502_155207.jpg"],"position":"Dans la niche/placard à étagères (plusieurs niveaux).","commentaires":"Quantités exactes variables; certaines piles volumineuses.","dimensions":null},</v>
      </c>
    </row>
    <row r="148" spans="1:2" ht="195" x14ac:dyDescent="0.25">
      <c r="A148" s="2" t="s">
        <v>1361</v>
      </c>
      <c r="B148" t="str">
        <f t="shared" si="2"/>
        <v>{"piece":"Entrée","dossier":"Entrée","id":"EN-022","categorie":"Accessoire","description":"Boîte de puzzle « 1000 » pièces (marque/visuel partiellement illisible).","photos":["20260502_155207.jpg"],"position":"Dans la niche/placard, sur tablette du milieu (droite).","commentaires":"Texte « 1000 » lisible; reste non fiable.","dimensions":null},</v>
      </c>
    </row>
    <row r="149" spans="1:2" ht="180" x14ac:dyDescent="0.25">
      <c r="A149" s="2" t="s">
        <v>1362</v>
      </c>
      <c r="B149" t="str">
        <f t="shared" si="2"/>
        <v>{"piece":"Entrée","dossier":"Entrée","id":"EN-023","categorie":"Accessoire","description":"Grand carton/boîte imprimé : texte « SUPERDEM » + « DEMAIN » (partiel).","photos":["20260502_155207.jpg"],"position":"Au bas de la niche/placard (sol du placard).","commentaires":"Autres mots illisibles (photo).","dimensions":null},</v>
      </c>
    </row>
    <row r="150" spans="1:2" ht="180" x14ac:dyDescent="0.25">
      <c r="A150" s="2" t="s">
        <v>1363</v>
      </c>
      <c r="B150" t="str">
        <f t="shared" si="2"/>
        <v>{"piece":"Entrée","dossier":"Entrée","id":"EN-024","categorie":"Accessoire","description":"Rouleaux de papier (papier cadeau / affiches) rangés verticalement (lot 2–3).","photos":["20260502_155207.jpg"],"position":"Renfoncement gauche adjacent au placard (arrière-plan).","commentaires":"—","dimensions":null},</v>
      </c>
    </row>
    <row r="151" spans="1:2" ht="210" x14ac:dyDescent="0.25">
      <c r="A151" s="2" t="s">
        <v>1364</v>
      </c>
      <c r="B151" t="str">
        <f t="shared" si="2"/>
        <v>{"piece":"Entrée","dossier":"Entrée","id":"EN-025","categorie":"Accessoire","description":"Aspirateur / équipement noir avec élément rouge (partiel, marque illisible).","photos":["20260502_155207.jpg"],"position":"Premier plan, devant la niche/placard.","commentaires":"Identification exacte à confirmer (partie visible uniquement).","dimensions":null},</v>
      </c>
    </row>
    <row r="152" spans="1:2" ht="180" x14ac:dyDescent="0.25">
      <c r="A152" s="2" t="s">
        <v>1365</v>
      </c>
      <c r="B152" t="str">
        <f t="shared" si="2"/>
        <v>{"piece":"Entrée","dossier":"Entrée","id":"EN-026","categorie":"Accessoire","description":"Classeur(s) bleu(s) (lot) rangés dans la niche (série homogène).","photos":["20260502_155217.jpg","20260502_155220.jpg"],"position":"Dans la niche/placard, étagère du haut/centre.","commentaires":"Au moins 4 classeurs bleus visibles.","dimensions":null},</v>
      </c>
    </row>
    <row r="153" spans="1:2" ht="165" x14ac:dyDescent="0.25">
      <c r="A153" s="2" t="s">
        <v>1366</v>
      </c>
      <c r="B153" t="str">
        <f t="shared" si="2"/>
        <v>{"piece":"Entrée","dossier":"Entrée","id":"EN-027","categorie":"Accessoire","description":"Boîte blanche de rangement marquée « Myma ».","photos":["20260502_155220.jpg"],"position":"Dans la niche/placard, 2e tablette (centre).","commentaires":"Texte « Myma » lisible.","dimensions":null},</v>
      </c>
    </row>
    <row r="154" spans="1:2" ht="165" x14ac:dyDescent="0.25">
      <c r="A154" s="2" t="s">
        <v>1367</v>
      </c>
      <c r="B154" t="str">
        <f t="shared" si="2"/>
        <v>{"piece":"Entrée","dossier":"Entrée","id":"EN-028","categorie":"Accessoire","description":"Calculatrice noire.","photos":["20260502_155217.jpg","20260502_155220.jpg"],"position":"Dans la niche/placard, tablette intermédiaire (gauche).","commentaires":"—","dimensions":null},</v>
      </c>
    </row>
    <row r="155" spans="1:2" ht="150" x14ac:dyDescent="0.25">
      <c r="A155" s="2" t="s">
        <v>1368</v>
      </c>
      <c r="B155" t="str">
        <f t="shared" si="2"/>
        <v>{"piece":"Entrée","dossier":"Entrée","id":"EN-029","categorie":"Accessoire","description":"Sac en tissu / tote bag beige avec anse bleue visible.","photos":["20260502_155220.jpg"],"position":"Dans la niche/placard, 3e tablette (centre).","commentaires":"—","dimensions":null},</v>
      </c>
    </row>
    <row r="156" spans="1:2" ht="225" x14ac:dyDescent="0.25">
      <c r="A156" s="2" t="s">
        <v>1369</v>
      </c>
      <c r="B156" t="str">
        <f t="shared" si="2"/>
        <v>{"piece":"Entrée","dossier":"Entrée","id":"EN-030","categorie":"Accessoire","description":"Fournitures &amp; petits objets (lot) : pochettes plastiques, rubans/adhésifs (x2), ficelle/cordon jaune, petits emballages/boîtes.","photos":["20260502_155217.jpg","20260502_155220.jpg"],"position":"Dans la niche/placard, tablettes basses.","commentaires":"Nombreux éléments; textes trop petits pour lecture fiable.","dimensions":null},</v>
      </c>
    </row>
    <row r="157" spans="1:2" ht="210" x14ac:dyDescent="0.25">
      <c r="A157" s="2" t="s">
        <v>1370</v>
      </c>
      <c r="B157" t="str">
        <f t="shared" si="2"/>
        <v>{"piece":"Entrée","dossier":"Entrée","id":"EN-031","categorie":"Accessoire","description":"Livre (couverture blanche avec dessin arbre noir) – texte partiel « …VOGEL ».","photos":["20260502_155217.jpg"],"position":"Dans la niche/placard, tablette basse (centre-droite).","commentaires":"Titre complet illisible; « VOGEL » partiellement lisible.","dimensions":null},</v>
      </c>
    </row>
    <row r="158" spans="1:2" ht="180" x14ac:dyDescent="0.25">
      <c r="A158" s="2" t="s">
        <v>1371</v>
      </c>
      <c r="B158" t="str">
        <f t="shared" si="2"/>
        <v>{"piece":"Entrée","dossier":"Entrée","id":"EN-032","categorie":"Accessoire","description":"Sac blanc rigide/structuré avec anses (type sac à main).","photos":["20260502_155217.jpg"],"position":"Dans la niche/placard, étagère du haut (droite).","commentaires":"Aucune marque lisible.","dimensions":null},</v>
      </c>
    </row>
    <row r="159" spans="1:2" ht="180" x14ac:dyDescent="0.25">
      <c r="A159" s="2" t="s">
        <v>1372</v>
      </c>
      <c r="B159" t="str">
        <f t="shared" si="2"/>
        <v>{"piece":"Entrée","dossier":"Entrée","id":"EN-033","categorie":"Accessoire","description":"Objets longs appuyés (cadres/affiches/panneaux minces) – lot.","photos":["20260502_155217.jpg"],"position":"À droite de la niche/placard, appuyés verticalement.","commentaires":"—","dimensions":null},</v>
      </c>
    </row>
    <row r="160" spans="1:2" ht="195" x14ac:dyDescent="0.25">
      <c r="A160" s="2" t="s">
        <v>1373</v>
      </c>
      <c r="B160" t="str">
        <f t="shared" si="2"/>
        <v>{"piece":"Entrée","dossier":"Entrée","id":"EN-034","categorie":"Accessoire","description":"Grand carton d’emballage long (vertical) avec texte imprimé (illisible).","photos":["20260502_155220.jpg"],"position":"Au sol à droite de la niche/placard.","commentaires":"Texte présent mais trop flou pour transcription fiable.","dimensions":null},</v>
      </c>
    </row>
    <row r="161" spans="1:2" ht="255" x14ac:dyDescent="0.25">
      <c r="A161" s="2" t="s">
        <v>1374</v>
      </c>
      <c r="B161" t="str">
        <f t="shared" si="2"/>
        <v>{"piece":"Cuisine","dossier":"Cuisine","id":"CU-001","categorie":"Meuble","description":"Congélateur vertical blanc 1 porte (marque BOSCH), étiquette énergie A+ visible.","photos":["20260502_150226.jpg","20260502_150244.jpg","20260502_150239.jpg"],"position":"Coin cellier/réserve attenant à la cuisine (mur gauche).","commentaires":"Grand électroménager; poignée verticale blanche.","dimensions":{"raw":"60x60x155","L":60,"P":60,"H":155,"unite":"cm"}},</v>
      </c>
    </row>
    <row r="162" spans="1:2" ht="180" x14ac:dyDescent="0.25">
      <c r="A162" s="2" t="s">
        <v>1375</v>
      </c>
      <c r="B162" t="str">
        <f t="shared" si="2"/>
        <v>{"piece":"Cuisine","dossier":"Cuisine","id":"CU-002","categorie":"Accessoire","description":"Ventilateur blanc (grille) posé en hauteur (au-dessus/derrière le réfrigérateur).","photos":["20260502_150226.jpg"],"position":"Coin cellier/réserve, au-dessus du frigo.","commentaires":"Texte rouge partiel illisible.","dimensions":null},</v>
      </c>
    </row>
    <row r="163" spans="1:2" ht="255" x14ac:dyDescent="0.25">
      <c r="A163" s="2" t="s">
        <v>1376</v>
      </c>
      <c r="B163" t="str">
        <f t="shared" si="2"/>
        <v>{"piece":"Cuisine","dossier":"Cuisine","id":"CU-003","categorie":"Meuble","description":"Rayonnage/étagère métallique noire multi-niveaux (garde‑manger / stockage).","photos":["20260502_150226.jpg","20260502_150239.jpg","20260502_150244.jpg","20260502_150252.jpg","20260502_150232.jpg"],"position":"Coin cellier/réserve + zone cuisine (le long du mur).","commentaires":"Plusieurs vues; peut correspondre à 1–2 rayonnages selon zones.","dimensions":null},</v>
      </c>
    </row>
    <row r="164" spans="1:2" ht="210" x14ac:dyDescent="0.25">
      <c r="A164" s="2" t="s">
        <v>1377</v>
      </c>
      <c r="B164" t="str">
        <f t="shared" si="2"/>
        <v>{"piece":"Cuisine","dossier":"Cuisine","id":"CU-004","categorie":"Meuble","description":"Deuxième rayonnage métallique noir (au fond) chargé de bocaux/épicerie/ustensiles.","photos":["20260502_150239.jpg","20260502_150244.jpg"],"position":"Fond du cellier/réserve.","commentaires":"Distinct du rayonnage latéral sur certaines vues.","dimensions":null},</v>
      </c>
    </row>
    <row r="165" spans="1:2" ht="195" x14ac:dyDescent="0.25">
      <c r="A165" s="2" t="s">
        <v>1378</v>
      </c>
      <c r="B165" t="str">
        <f t="shared" si="2"/>
        <v>{"piece":"Cuisine","dossier":"Cuisine","id":"CU-005","categorie":"Accessoire","description":"Cartons et boîtes de stockage (lot) empilés sur les étagères.","photos":["20260502_150226.jpg","20260502_150244.jpg","20260502_150239.jpg"],"position":"Cellier/réserve, sur rayonnages (plusieurs niveaux).","commentaires":"≥8 visibles; quantité exacte variable.","dimensions":null},</v>
      </c>
    </row>
    <row r="166" spans="1:2" ht="180" x14ac:dyDescent="0.25">
      <c r="A166" s="2" t="s">
        <v>1379</v>
      </c>
      <c r="B166" t="str">
        <f t="shared" si="2"/>
        <v>{"piece":"Cuisine","dossier":"Cuisine","id":"CU-006","categorie":"Accessoire","description":"Sacs papier kraft (courses/stockage) – lot.","photos":["20260502_150232.jpg","20260502_150239.jpg"],"position":"Sur rayonnage (niveaux bas et milieu).","commentaires":"≈3–6 sacs empilés selon angle.","dimensions":null},</v>
      </c>
    </row>
    <row r="167" spans="1:2" ht="180" x14ac:dyDescent="0.25">
      <c r="A167" s="2" t="s">
        <v>1380</v>
      </c>
      <c r="B167" t="str">
        <f t="shared" si="2"/>
        <v>{"piece":"Cuisine","dossier":"Cuisine","id":"CU-007","categorie":"Accessoire","description":"Affiche / fiche « mémo tri + » (panneau de tri).","photos":["20260502_150232.jpg","20260502_150239.jpg"],"position":"Fixée/posée sur le rayonnage à hauteur d’yeux.","commentaires":"Texte « mémo tri + » lisible.","dimensions":null},</v>
      </c>
    </row>
    <row r="168" spans="1:2" ht="165" x14ac:dyDescent="0.25">
      <c r="A168" s="2" t="s">
        <v>1381</v>
      </c>
      <c r="B168" t="str">
        <f t="shared" si="2"/>
        <v>{"piece":"Cuisine","dossier":"Cuisine","id":"CU-008","categorie":"Accessoire","description":"Livre de cuisine (titre partiel « Cuisine d’hier et … »).","photos":["20260502_150239.jpg"],"position":"Sur rayonnage, étagère milieu-haut.","commentaires":"Titre incomplet (fin illisible).","dimensions":null},</v>
      </c>
    </row>
    <row r="169" spans="1:2" ht="225" x14ac:dyDescent="0.25">
      <c r="A169" s="2" t="s">
        <v>1382</v>
      </c>
      <c r="B169" t="str">
        <f t="shared" si="2"/>
        <v>{"piece":"Cuisine","dossier":"Cuisine","id":"CU-009","categorie":"Accessoire","description":"Matériel de ménage (lot) : balai, serpillière/mop, plumeau/brosse.","photos":["20260502_150226.jpg","20260502_150244.jpg","20260502_150239.jpg"],"position":"Au sol/contre le mur dans le cellier (côté droit/gauche selon vue).","commentaires":"Manches regroupés; têtes bleue/rouge/grise visibles.","dimensions":null},</v>
      </c>
    </row>
    <row r="170" spans="1:2" ht="195" x14ac:dyDescent="0.25">
      <c r="A170" s="2" t="s">
        <v>1383</v>
      </c>
      <c r="B170" t="str">
        <f t="shared" si="2"/>
        <v>{"piece":"Cuisine","dossier":"Cuisine","id":"CU-010","categorie":"Accessoire","description":"Poêles/casseroles/couvercles empilés (lot) sur étagère.","photos":["20260502_150226.jpg","20260502_150244.jpg"],"position":"Étagère droite du cellier/réserve (niveaux bas).","commentaires":"≥3 poêles/casseroles + couvercles; quantité exacte incertaine.","dimensions":null},</v>
      </c>
    </row>
    <row r="171" spans="1:2" ht="195" x14ac:dyDescent="0.25">
      <c r="A171" s="2" t="s">
        <v>1384</v>
      </c>
      <c r="B171" t="str">
        <f t="shared" si="2"/>
        <v>{"piece":"Cuisine","dossier":"Cuisine","id":"CU-011","categorie":"Accessoire","description":"Planches à découper en bois (lot, 2 visibles).","photos":["20260502_150226.jpg","20260502_150244.jpg"],"position":"Sur le dessus du frigo et/ou étagère haute.","commentaires":"Bois clair, format rectangulaire.","dimensions":null},</v>
      </c>
    </row>
    <row r="172" spans="1:2" ht="150" x14ac:dyDescent="0.25">
      <c r="A172" s="2" t="s">
        <v>1385</v>
      </c>
      <c r="B172" t="str">
        <f t="shared" si="2"/>
        <v>{"piece":"Cuisine","dossier":"Cuisine","id":"CU-012","categorie":"Accessoire","description":"Wok / grande poêle noire.","photos":["20260502_150244.jpg"],"position":"Posé en hauteur (près du frigo / hors champ plan de travail).","commentaires":"Vue partielle.","dimensions":null},</v>
      </c>
    </row>
    <row r="173" spans="1:2" ht="210" x14ac:dyDescent="0.25">
      <c r="A173" s="2" t="s">
        <v>1386</v>
      </c>
      <c r="B173" t="str">
        <f t="shared" si="2"/>
        <v>{"piece":"Cuisine","dossier":"Cuisine","id":"CU-013","categorie":"Accessoire","description":"Bocaux, conserves, bouteilles et produits d’épicerie (lot).","photos":["20260502_150239.jpg","20260502_150244.jpg","20260502_150252.jpg"],"position":"Sur rayonnages (fond et niveaux milieu/haut).","commentaires":"Étiquettes majoritairement illisibles; confitures maison probables (couvercles vichy).","dimensions":null},</v>
      </c>
    </row>
    <row r="174" spans="1:2" ht="165" x14ac:dyDescent="0.25">
      <c r="A174" s="2" t="s">
        <v>1387</v>
      </c>
      <c r="B174" t="str">
        <f t="shared" si="2"/>
        <v>{"piece":"Cuisine","dossier":"Cuisine","id":"CU-014","categorie":"Accessoire","description":"Boîte de céréales « CORN FLAKES ».","photos":["20260502_150252.jpg"],"position":"Étagère basse du rayonnage (centre/droite).","commentaires":"Texte « CORN FLAKES » lisible.","dimensions":null},</v>
      </c>
    </row>
    <row r="175" spans="1:2" ht="375" x14ac:dyDescent="0.25">
      <c r="A175" s="2" t="s">
        <v>1388</v>
      </c>
      <c r="B175" t="str">
        <f t="shared" si="2"/>
        <v>{"piece":"Cuisine","dossier":"Cuisine","id":"CU-015","categorie":"Meuble","description":"Meuble/vaisselier/placard en bois (intérieur étagères) – zone vaisselle.","photos":["20260502_150441.jpg","20260502_150502.jpg","20260502_150509.jpg","20260502_150521.jpg","20260502_150528.jpg","20260502_150539.jpg","20260502_150544.jpg","20260502_150548.jpg","20260502_150552.jpg","20260502_150557.jpg","20260502_150613.jpg","20260502_150619.jpg","20260502_150626.jpg"],"position":"Placards cuisine / vaisselier (bois).","commentaires":"Plusieurs étagères photographiées; fond souvent protégé par nappe/papier rouge à motifs dorés.","dimensions":{"raw":"128x52x191","L":128,"P":52,"H":191,"unite":"cm"}},</v>
      </c>
    </row>
    <row r="176" spans="1:2" ht="210" x14ac:dyDescent="0.25">
      <c r="A176" s="2" t="s">
        <v>1389</v>
      </c>
      <c r="B176" t="str">
        <f t="shared" si="2"/>
        <v>{"piece":"Cuisine","dossier":"Cuisine","id":"CU-016","categorie":"Accessoire","description":"Verrerie : verres à pied et gobelets (lot, plusieurs dizaines) rangés tête en bas.","photos":["20260502_150441.jpg","20260502_150502.jpg","20260502_150521.jpg"],"position":"Placard/vaisselier – étagères hautes.","commentaires":"Quantités estimées: ~20–40 verres au total selon placard; motifs variés.","dimensions":null},</v>
      </c>
    </row>
    <row r="177" spans="1:2" ht="240" x14ac:dyDescent="0.25">
      <c r="A177" s="2" t="s">
        <v>1390</v>
      </c>
      <c r="B177" t="str">
        <f t="shared" si="2"/>
        <v>{"piece":"Cuisine","dossier":"Cuisine","id":"CU-017","categorie":"Accessoire","description":"Service de petits verres à pied décorés/gravés (motif carré dépoli + gravure épis de blé).","photos":["20260502_150441.jpg","20260502_150449.jpg"],"position":"Placard vaisselle (étagère milieu/haut).","commentaires":"Verre tenu en gros plan: décor épis de blé; autres verres à motif carré dépoli visibles.","dimensions":null},</v>
      </c>
    </row>
    <row r="178" spans="1:2" ht="180" x14ac:dyDescent="0.25">
      <c r="A178" s="2" t="s">
        <v>1391</v>
      </c>
      <c r="B178" t="str">
        <f t="shared" si="2"/>
        <v>{"piece":"Cuisine","dossier":"Cuisine","id":"CU-018","categorie":"Accessoire","description":"Bocaux / verrines en verre (lot).","photos":["20260502_150441.jpg"],"position":"Placard vaisselle, extrême droite de l’étagère.","commentaires":"≥2 visibles, empilés/alignés.","dimensions":null},</v>
      </c>
    </row>
    <row r="179" spans="1:2" ht="225" x14ac:dyDescent="0.25">
      <c r="A179" s="2" t="s">
        <v>1392</v>
      </c>
      <c r="B179" t="str">
        <f t="shared" si="2"/>
        <v>{"piece":"Cuisine","dossier":"Cuisine","id":"CU-019","categorie":"Accessoire","description":"Service porcelaine décor floral multicolore (verseuse, terrine/boîte rectangulaire, pot/sucrier, plat).","photos":["20260502_150502.jpg","20260502_150509.jpg"],"position":"Placard vaisselle, étagère basse (droite/centre).","commentaires":"Pièces assorties (frise florale multicolore).","dimensions":null},</v>
      </c>
    </row>
    <row r="180" spans="1:2" ht="180" x14ac:dyDescent="0.25">
      <c r="A180" s="2" t="s">
        <v>1393</v>
      </c>
      <c r="B180" t="str">
        <f t="shared" si="2"/>
        <v>{"piece":"Cuisine","dossier":"Cuisine","id":"CU-020","categorie":"Accessoire","description":"Figurine décorative (type poupée/kokeshi) posée dans le placard.","photos":["20260502_150502.jpg"],"position":"Placard vaisselle, étagère basse (droite).","commentaires":"Cheveux noirs, vêtement beige.","dimensions":null},</v>
      </c>
    </row>
    <row r="181" spans="1:2" ht="180" x14ac:dyDescent="0.25">
      <c r="A181" s="2" t="s">
        <v>1394</v>
      </c>
      <c r="B181" t="str">
        <f t="shared" si="2"/>
        <v>{"piece":"Cuisine","dossier":"Cuisine","id":"CU-021","categorie":"Accessoire","description":"Boîte « ULTRA LEVURE » (complément).","photos":["20260502_150509.jpg"],"position":"Placard vaisselle, étagère principale (centre).","commentaires":"Texte clairement lisible.","dimensions":null},</v>
      </c>
    </row>
    <row r="182" spans="1:2" ht="150" x14ac:dyDescent="0.25">
      <c r="A182" s="2" t="s">
        <v>1395</v>
      </c>
      <c r="B182" t="str">
        <f t="shared" si="2"/>
        <v>{"piece":"Cuisine","dossier":"Cuisine","id":"CU-022","categorie":"Accessoire","description":"Sablier / minuteur (petit).","photos":["20260502_150509.jpg"],"position":"Placard vaisselle, étagère principale (droite avant).","commentaires":"—","dimensions":null},</v>
      </c>
    </row>
    <row r="183" spans="1:2" ht="195" x14ac:dyDescent="0.25">
      <c r="A183" s="2" t="s">
        <v>1396</v>
      </c>
      <c r="B183" t="str">
        <f t="shared" si="2"/>
        <v>{"piece":"Cuisine","dossier":"Cuisine","id":"CU-023","categorie":"Accessoire","description":"Râpe conique métal (râpe à fromage/légumes) avec figurine décorative sur le dessus.","photos":["20260502_150509.jpg"],"position":"Placard vaisselle, étagère principale (avant centre-droit).","commentaires":"Poignée surmontée d’une figurine (femme).","dimensions":null},</v>
      </c>
    </row>
    <row r="184" spans="1:2" ht="240" x14ac:dyDescent="0.25">
      <c r="A184" s="2" t="s">
        <v>1397</v>
      </c>
      <c r="B184" t="str">
        <f t="shared" si="2"/>
        <v>{"piece":"Cuisine","dossier":"Cuisine","id":"CU-024","categorie":"Accessoire","description":"Couverts à manches rouges (service) dans boîtes ouvertes (couteaux + autres couverts).","photos":["20260502_150535.jpg","20260502_150539.jpg","20260502_150521.jpg","20260502_150619.jpg"],"position":"Placard/vaisselier, étagère milieu/basse.","commentaires":"Au moins 6 couteaux visibles + ~5 autres manches; quantités totales à confirmer.","dimensions":null},</v>
      </c>
    </row>
    <row r="185" spans="1:2" ht="195" x14ac:dyDescent="0.25">
      <c r="A185" s="2" t="s">
        <v>1398</v>
      </c>
      <c r="B185" t="str">
        <f t="shared" si="2"/>
        <v>{"piece":"Cuisine","dossier":"Cuisine","id":"CU-025","categorie":"Accessoire","description":"Coffret/boîte rigide rouge texturée (fermoi métallique).","photos":["20260502_150535.jpg","20260502_150521.jpg"],"position":"Placard vaisselle, étagère milieu (gauche).","commentaires":"Aspect “peau de serpent”; petit fermoir doré.","dimensions":null},</v>
      </c>
    </row>
    <row r="186" spans="1:2" ht="210" x14ac:dyDescent="0.25">
      <c r="A186" s="2" t="s">
        <v>1399</v>
      </c>
      <c r="B186" t="str">
        <f t="shared" si="2"/>
        <v>{"piece":"Cuisine","dossier":"Cuisine","id":"CU-026","categorie":"Accessoire","description":"Vaisselle blanche à liseré bleu (bols/assiettes creuses) – pile.","photos":["20260502_150449.jpg","20260502_150521.jpg","20260502_150557.jpg"],"position":"Placard vaisselle, étagère basse (gauche).","commentaires":"Pile ~6–8 (estimation).","dimensions":null},</v>
      </c>
    </row>
    <row r="187" spans="1:2" ht="180" x14ac:dyDescent="0.25">
      <c r="A187" s="2" t="s">
        <v>1400</v>
      </c>
      <c r="B187" t="str">
        <f t="shared" si="2"/>
        <v>{"piece":"Cuisine","dossier":"Cuisine","id":"CU-027","categorie":"Accessoire","description":"Carafe / flacon en verre taillé (type whisky).","photos":["20260502_150521.jpg"],"position":"Placard vaisselle, étagère basse (centre).","commentaires":"Verre facetté/taillé.","dimensions":null},</v>
      </c>
    </row>
    <row r="188" spans="1:2" ht="195" x14ac:dyDescent="0.25">
      <c r="A188" s="2" t="s">
        <v>1401</v>
      </c>
      <c r="B188" t="str">
        <f t="shared" si="2"/>
        <v>{"piece":"Cuisine","dossier":"Cuisine","id":"CU-028","categorie":"Accessoire","description":"Assiettes décor fleurs rouges (pile).","photos":["20260502_150552.jpg","20260502_150557.jpg","20260502_150521.jpg"],"position":"Placard vaisselle, étagère basse (gauche/centre).","commentaires":"~8–10 assiettes (estimation).","dimensions":null},</v>
      </c>
    </row>
    <row r="189" spans="1:2" ht="195" x14ac:dyDescent="0.25">
      <c r="A189" s="2" t="s">
        <v>1402</v>
      </c>
      <c r="B189" t="str">
        <f t="shared" si="2"/>
        <v>{"piece":"Cuisine","dossier":"Cuisine","id":"CU-029","categorie":"Accessoire","description":"Assiettes à rayures rouges (pile).","photos":["20260502_150552.jpg","20260502_150557.jpg","20260502_150521.jpg"],"position":"Placard vaisselle, étagère basse (centre/droite).","commentaires":"~10–14 assiettes (estimation).","dimensions":null},</v>
      </c>
    </row>
    <row r="190" spans="1:2" ht="150" x14ac:dyDescent="0.25">
      <c r="A190" s="2" t="s">
        <v>1403</v>
      </c>
      <c r="B190" t="str">
        <f t="shared" si="2"/>
        <v>{"piece":"Cuisine","dossier":"Cuisine","id":"CU-030","categorie":"Accessoire","description":"Ramequins / plats rectangulaires cannelés blancs (lot).","photos":["20260502_150521.jpg"],"position":"Placard vaisselle, étagère milieu (droite).","commentaires":"Empilés ~5–7.","dimensions":null},</v>
      </c>
    </row>
    <row r="191" spans="1:2" ht="210" x14ac:dyDescent="0.25">
      <c r="A191" s="2" t="s">
        <v>1404</v>
      </c>
      <c r="B191" t="str">
        <f t="shared" si="2"/>
        <v>{"piece":"Cuisine","dossier":"Cuisine","id":"CU-031","categorie":"Accessoire","description":"Plats à gratin blancs bord ondulé (lot) dont 1 décoré « LE CLAFOUTIS ».","photos":["20260502_150544.jpg"],"position":"Placard vaisselle, étagère (pile centrale).","commentaires":"Texte « LE CLAFOUTIS » lisible sur le plat du dessus; 3 plats identiques visibles dessous.","dimensions":null},</v>
      </c>
    </row>
    <row r="192" spans="1:2" ht="255" x14ac:dyDescent="0.25">
      <c r="A192" s="2" t="s">
        <v>1405</v>
      </c>
      <c r="B192" t="str">
        <f t="shared" si="2"/>
        <v>{"piece":"Cuisine","dossier":"Cuisine","id":"CU-032","categorie":"Accessoire","description":"Médicaments (lot) : Doliprane (1000 mg et/ou 500 mg) + autres boîtes UPSA, etc.","photos":["20260502_150521.jpg","20260502_150548.jpg","20260502_150613.jpg"],"position":"Rangés dans placard/tiroir cuisine (mélangés à la vaisselle sur certaines vues).","commentaires":"Doliprane lisible (1000 mg 8 gélules sur 150548; 500 mg sur 150521). Beaucoup d’autres boîtes illisibles.","dimensions":null},</v>
      </c>
    </row>
    <row r="193" spans="1:2" ht="165" x14ac:dyDescent="0.25">
      <c r="A193" s="2" t="s">
        <v>1406</v>
      </c>
      <c r="B193" t="str">
        <f t="shared" si="2"/>
        <v>{"piece":"Cuisine","dossier":"Cuisine","id":"CU-033","categorie":"Accessoire","description":"Boîte Lysopaïne (pastilles) – maux de gorge.","photos":["20260502_150548.jpg"],"position":"Placard vaisselle, dans une coupe en verre.","commentaires":"Texte « Lysopaïne » lisible (reste partiel).","dimensions":null},</v>
      </c>
    </row>
    <row r="194" spans="1:2" ht="225" x14ac:dyDescent="0.25">
      <c r="A194" s="2" t="s">
        <v>1407</v>
      </c>
      <c r="B194" t="str">
        <f t="shared" si="2"/>
        <v>{"piece":"Cuisine","dossier":"Cuisine","id":"CU-034","categorie":"Accessoire","description":"Boîte métallique bleue « Traou Mad » (biscuits/galettes) – texte partiel + « 1920 ».","photos":["20260502_150548.jpg"],"position":"Placard vaisselle, bas gauche (partiellement hors champ).","commentaires":"Texte partiel: Traou Mad; 1920 lisible; autres mots coupés.","dimensions":null},</v>
      </c>
    </row>
    <row r="195" spans="1:2" ht="195" x14ac:dyDescent="0.25">
      <c r="A195" s="2" t="s">
        <v>1408</v>
      </c>
      <c r="B195" t="str">
        <f t="shared" si="2"/>
        <v>{"piece":"Cuisine","dossier":"Cuisine","id":"CU-035","categorie":"Accessoire","description":"Bocaux plastiques transparents avec couvercle beige (x2).","photos":["20260502_150548.jpg"],"position":"Placard vaisselle, côté droit (avant et arrière).","commentaires":"Rangement alimentaire (vides ou contenu non visible).","dimensions":null},</v>
      </c>
    </row>
    <row r="196" spans="1:2" ht="180" x14ac:dyDescent="0.25">
      <c r="A196" s="2" t="s">
        <v>1409</v>
      </c>
      <c r="B196" t="str">
        <f t="shared" si="2"/>
        <v>{"piece":"Cuisine","dossier":"Cuisine","id":"CU-036","categorie":"Accessoire","description":"Terrines / cocottes en céramique brune empilées (lot).","photos":["20260502_150552.jpg","20260502_150613.jpg"],"position":"Placard vaisselle, étagère basse (droite).","commentaires":"4 pièces visibles sur 150552 (2 piles).","dimensions":null},</v>
      </c>
    </row>
    <row r="197" spans="1:2" ht="210" x14ac:dyDescent="0.25">
      <c r="A197" s="2" t="s">
        <v>1410</v>
      </c>
      <c r="B197" t="str">
        <f t="shared" si="2"/>
        <v>{"piece":"Cuisine","dossier":"Cuisine","id":"CU-037","categorie":"Accessoire","description":"Assiettes/bols à bord bleu cobalt avec décor intérieur bleu/vert (lot).","photos":["20260502_150613.jpg"],"position":"Placard/tiroir, pile principale à gauche.","commentaires":"~6 grands bols/assiettes creuses + pile arrière ~5–6 (estimations).","dimensions":null},</v>
      </c>
    </row>
    <row r="198" spans="1:2" ht="165" x14ac:dyDescent="0.25">
      <c r="A198" s="2" t="s">
        <v>1411</v>
      </c>
      <c r="B198" t="str">
        <f t="shared" si="2"/>
        <v>{"piece":"Cuisine","dossier":"Cuisine","id":"CU-038","categorie":"Accessoire","description":"Couvercle/plat métallique décor bleu (couvercle rond).","photos":["20260502_150557.jpg"],"position":"Placard vaisselle, bas centre (premier plan).","commentaires":"Décor bleu (motif floral).","dimensions":null},</v>
      </c>
    </row>
    <row r="199" spans="1:2" ht="180" x14ac:dyDescent="0.25">
      <c r="A199" s="2" t="s">
        <v>1412</v>
      </c>
      <c r="B199" t="str">
        <f t="shared" ref="B199:B262" si="3">A199&amp;","</f>
        <v>{"piece":"Cuisine","dossier":"Cuisine","id":"CU-039","categorie":"Accessoire","description":"Cocotte en terre cuite avec couvercle + plat terre cuite dessous.","photos":["20260502_150626.jpg"],"position":"Placard/étagère cuisine, arrière-plan droite.","commentaires":"Terre cuite orange-brun.","dimensions":null},</v>
      </c>
    </row>
    <row r="200" spans="1:2" ht="195" x14ac:dyDescent="0.25">
      <c r="A200" s="2" t="s">
        <v>1413</v>
      </c>
      <c r="B200" t="str">
        <f t="shared" si="3"/>
        <v>{"piece":"Cuisine","dossier":"Cuisine","id":"CU-040","categorie":"Accessoire","description":"Opercule/produit « Olga Stanitza » – « Pastilla au miel 400 g » (couvercle vert).","photos":["20260502_150626.jpg"],"position":"Sur étagère (au milieu des aliments).","commentaires":"Texte lisible sur l’opercule vert; logo Bio/Organic mentionné.","dimensions":null},</v>
      </c>
    </row>
    <row r="201" spans="1:2" ht="150" x14ac:dyDescent="0.25">
      <c r="A201" s="2" t="s">
        <v>1414</v>
      </c>
      <c r="B201" t="str">
        <f t="shared" si="3"/>
        <v>{"piece":"Cuisine","dossier":"Cuisine","id":"CU-041","categorie":"Accessoire","description":"Bocal plastique transparent avec couvercle violet.","photos":["20260502_150626.jpg"],"position":"Étagère cuisine, avant-plan droit/centre.","commentaires":"—","dimensions":null},</v>
      </c>
    </row>
    <row r="202" spans="1:2" ht="165" x14ac:dyDescent="0.25">
      <c r="A202" s="2" t="s">
        <v>1415</v>
      </c>
      <c r="B202" t="str">
        <f t="shared" si="3"/>
        <v>{"piece":"Cuisine","dossier":"Cuisine","id":"CU-042","categorie":"Accessoire","description":"Pot en céramique blanc décor floral avec couvercle bois (rangement).","photos":["20260502_150626.jpg"],"position":"Étagère cuisine, avant-plan centre-bas.","commentaires":"—","dimensions":null},</v>
      </c>
    </row>
    <row r="203" spans="1:2" ht="225" x14ac:dyDescent="0.25">
      <c r="A203" s="2" t="s">
        <v>1416</v>
      </c>
      <c r="B203" t="str">
        <f t="shared" si="3"/>
        <v>{"piece":"Cuisine","dossier":"Cuisine","id":"CU-043","categorie":"Accessoire","description":"Produits frais/alimentation (lot) : bloc fromage/beurre, paquet bleu/blanc, saucisses/knacks dans bac.","photos":["20260502_150626.jpg"],"position":"Étagère cuisine (zone aliments).","commentaires":"Quantités approximatives (bloc 1, paquet 1, ~5–6 saucisses).","dimensions":null},</v>
      </c>
    </row>
    <row r="204" spans="1:2" ht="195" x14ac:dyDescent="0.25">
      <c r="A204" s="2" t="s">
        <v>1417</v>
      </c>
      <c r="B204" t="str">
        <f t="shared" si="3"/>
        <v>{"piece":"Cuisine","dossier":"Cuisine","id":"CU-044","categorie":"Équipement","description":"Plaque de cuisson encastrée (vitrocéramique/induction) – marque SIEMENS.","photos":["20260502_150807.jpg"],"position":"Plan de travail, zone cuisson (au-dessus tiroir).","commentaires":"Marque « SIEMENS » lisible sur la plaque.","dimensions":null},</v>
      </c>
    </row>
    <row r="205" spans="1:2" ht="225" x14ac:dyDescent="0.25">
      <c r="A205" s="2" t="s">
        <v>1418</v>
      </c>
      <c r="B205" t="str">
        <f t="shared" si="3"/>
        <v>{"piece":"Cuisine","dossier":"Cuisine","id":"CU-045","categorie":"Accessoire","description":"Plateau/planche ronde en verre transparent avec inscriptions décoratives : « CHEESE / Fromage / Formaggio / Käse ».","photos":["20260502_150708.jpg"],"position":"Posé sur un plan de travail carrelé gris.","commentaires":"4 patins/pieds transparents visibles sous le plateau.","dimensions":null},</v>
      </c>
    </row>
    <row r="206" spans="1:2" ht="195" x14ac:dyDescent="0.25">
      <c r="A206" s="2" t="s">
        <v>1419</v>
      </c>
      <c r="B206" t="str">
        <f t="shared" si="3"/>
        <v>{"piece":"Cuisine","dossier":"Cuisine","id":"CU-046","categorie":"Accessoire","description":"Cadre/panneau décoratif vertical (illustration de 3 poules mauves/rosées, bordure rouge).","photos":["20260502_150637.jpg"],"position":"Au fond d’un placard/étagère (rangement vaisselle).","commentaires":"Objet décoratif rangé derrière la pile de plats.","dimensions":null},</v>
      </c>
    </row>
    <row r="207" spans="1:2" ht="180" x14ac:dyDescent="0.25">
      <c r="A207" s="2" t="s">
        <v>1420</v>
      </c>
      <c r="B207" t="str">
        <f t="shared" si="3"/>
        <v>{"piece":"Cuisine","dossier":"Cuisine","id":"CU-047","categorie":"Accessoire","description":"Pot/récipient en céramique rose avec couvercle métallique/cuivré (aspect martelé).","photos":["20260502_150647.jpg"],"position":"Dans un placard/étagère (rangement vaisselle).","commentaires":"Aucun texte lisible.","dimensions":null},</v>
      </c>
    </row>
    <row r="208" spans="1:2" ht="210" x14ac:dyDescent="0.25">
      <c r="A208" s="2" t="s">
        <v>1421</v>
      </c>
      <c r="B208" t="str">
        <f t="shared" si="3"/>
        <v>{"piece":"Cuisine","dossier":"Cuisine","id":"CU-048","categorie":"Accessoire","description":"Vaisselle décorée (bols/assiettes creuses) : porcelaine blanche avec motifs floraux + papillons (pile ≈4).","photos":["20260502_150647.jpg"],"position":"Dans un placard/étagère (rangement vaisselle).","commentaires":"Motifs fleurs/papillons distincts du service floral multicolore.","dimensions":null},</v>
      </c>
    </row>
    <row r="209" spans="1:2" ht="180" x14ac:dyDescent="0.25">
      <c r="A209" s="2" t="s">
        <v>1422</v>
      </c>
      <c r="B209" t="str">
        <f t="shared" si="3"/>
        <v>{"piece":"Cuisine","dossier":"Cuisine","id":"CU-049","categorie":"Accessoire","description":"Boîte métallique bleue (biscuits) avec texte partiel « … à Biscuits ».","photos":["20260502_150721.jpg"],"position":"Dans un placard/étagère (zone vaisselle).","commentaires":"Texte partiel seulement (début illisible).","dimensions":null},</v>
      </c>
    </row>
    <row r="210" spans="1:2" ht="270" x14ac:dyDescent="0.25">
      <c r="A210" s="2" t="s">
        <v>1423</v>
      </c>
      <c r="B210" t="str">
        <f t="shared" si="3"/>
        <v>{"piece":"Cuisine","dossier":"Cuisine","id":"CU-050","categorie":"Accessoire","description":"Tiroir ustensiles divers (lot) : presse-ail métal, tamis ronds, fouet, louche/cuillère noire, pelle à tarte, entonnoir vert, clips sachets multicolores, ciseaux jaunes, sachets/consommables.","photos":["20260502_150823.jpg"],"position":"Tiroir d’un meuble bas de cuisine.","commentaires":"Emballage partiellement lisible : « BOLSAS … MICRO… x20 » (prob. sachets micro-ondes).","dimensions":null},</v>
      </c>
    </row>
    <row r="211" spans="1:2" ht="285" x14ac:dyDescent="0.25">
      <c r="A211" s="2" t="s">
        <v>1424</v>
      </c>
      <c r="B211" t="str">
        <f t="shared" si="3"/>
        <v>{"piece":"Cuisine","dossier":"Cuisine","id":"CU-051","categorie":"Équipement","description":"Grande casserole/faitout + couvercle en verre (poignée métal) – ensemble cuisson.","photos":["20260502_150832.jpg","20260502_150836.jpg","20260502_150855.jpg","20260502_150901.jpg","20260502_150935.jpg"],"position":"Rangement dans tiroir/meuble bas (zone cuisson).","commentaires":"Marquages sur couvercles partiellement lisibles (ex. « SOLID… », « BOUR… ») sans marque confirmée.","dimensions":null},</v>
      </c>
    </row>
    <row r="212" spans="1:2" ht="210" x14ac:dyDescent="0.25">
      <c r="A212" s="2" t="s">
        <v>1425</v>
      </c>
      <c r="B212" t="str">
        <f t="shared" si="3"/>
        <v>{"piece":"Cuisine","dossier":"Cuisine","id":"CU-052","categorie":"Accessoire","description":"Panier/grille métallique rectangulaire (type égouttoir, panier friteuse ou grille cuisson).","photos":["20260502_150832.jpg","20260502_150836.jpg"],"position":"Dans tiroir de cuisine (avec casserole).","commentaires":"Structure grillagée métallique.","dimensions":null},</v>
      </c>
    </row>
    <row r="213" spans="1:2" ht="210" x14ac:dyDescent="0.25">
      <c r="A213" s="2" t="s">
        <v>1426</v>
      </c>
      <c r="B213" t="str">
        <f t="shared" si="3"/>
        <v>{"piece":"Cuisine","dossier":"Cuisine","id":"CU-053","categorie":"Accessoire","description":"Boîte de sacs de congélation « Essential / ZIP » (mention 1L visible).","photos":["20260502_150832.jpg","20260502_150836.jpg","20260502_150855.jpg"],"position":"Dans tiroir/zone rangement cuisine.","commentaires":"Texte lisible : Essential, ZIP, Sacs congélation, 1L.","dimensions":null},</v>
      </c>
    </row>
    <row r="214" spans="1:2" ht="165" x14ac:dyDescent="0.25">
      <c r="A214" s="2" t="s">
        <v>1427</v>
      </c>
      <c r="B214" t="str">
        <f t="shared" si="3"/>
        <v>{"piece":"Cuisine","dossier":"Cuisine","id":"CU-054","categorie":"Accessoire","description":"Boîte alimentaire ROYCO « ASPERGES ».","photos":["20260502_150836.jpg"],"position":"Dans tiroir/zone rangement cuisine.","commentaires":"Marque ROYCO et mot ASPERGES lisibles.","dimensions":null},</v>
      </c>
    </row>
    <row r="215" spans="1:2" ht="165" x14ac:dyDescent="0.25">
      <c r="A215" s="2" t="s">
        <v>1428</v>
      </c>
      <c r="B215" t="str">
        <f t="shared" si="3"/>
        <v>{"piece":"Cuisine","dossier":"Cuisine","id":"CU-055","categorie":"Équipement","description":"Essoreuse à salade plastique beige/crème avec couvercle (bouton/poignée).","photos":["20260502_151002.jpg"],"position":"Dans placard d’angle (étagère principale).","commentaires":"—","dimensions":null},</v>
      </c>
    </row>
    <row r="216" spans="1:2" ht="195" x14ac:dyDescent="0.25">
      <c r="A216" s="2" t="s">
        <v>1429</v>
      </c>
      <c r="B216" t="str">
        <f t="shared" si="3"/>
        <v>{"piece":"Cuisine","dossier":"Cuisine","id":"CU-056","categorie":"Équipement","description":"Bouilloire électrique compacte (blanc + poignée vert pâle) + cordon/prise.","photos":["20260502_151012.jpg"],"position":"Dans placard/étagère (rangement petit électroménager).","commentaires":"Marque non lisible.","dimensions":null},</v>
      </c>
    </row>
    <row r="217" spans="1:2" ht="225" x14ac:dyDescent="0.25">
      <c r="A217" s="2" t="s">
        <v>1430</v>
      </c>
      <c r="B217" t="str">
        <f t="shared" si="3"/>
        <v>{"piece":"Cuisine","dossier":"Cuisine","id":"CU-057","categorie":"Équipement","description":"Mini-hachoir / mini-robot : base beige/blanche + bol transparent + couvercle blanc/transparent.","photos":["20260502_151012.jpg","20260502_151015.jpg"],"position":"Dans placard/étagère (rangement petit électroménager).","commentaires":"Type exact/marque non lisible (forme de mini-hachoir).","dimensions":null},</v>
      </c>
    </row>
    <row r="218" spans="1:2" ht="180" x14ac:dyDescent="0.25">
      <c r="A218" s="2" t="s">
        <v>1431</v>
      </c>
      <c r="B218" t="str">
        <f t="shared" si="3"/>
        <v>{"piece":"Cuisine","dossier":"Cuisine","id":"CU-058","categorie":"Accessoire","description":"Cocotte/plat à mijoter vert foncé avec couvercle et bouton (type cocotte).","photos":["20260502_151015.jpg"],"position":"Posé sur une surface/étagère cuisine (coin rangement).","commentaires":"—","dimensions":null},</v>
      </c>
    </row>
    <row r="219" spans="1:2" ht="195" x14ac:dyDescent="0.25">
      <c r="A219" s="2" t="s">
        <v>1432</v>
      </c>
      <c r="B219" t="str">
        <f t="shared" si="3"/>
        <v>{"piece":"Cuisine","dossier":"Cuisine","id":"CU-059","categorie":"Accessoire","description":"Pot en terre cuite ventilé avec couvercle (type pot à ail/oignon).","photos":["20260502_151002.jpg","20260502_151012.jpg","20260502_151015.jpg"],"position":"Dans placard/étagère (rangement).","commentaires":"Trous ronds visibles sur la face.","dimensions":null},</v>
      </c>
    </row>
    <row r="220" spans="1:2" ht="225" x14ac:dyDescent="0.25">
      <c r="A220" s="2" t="s">
        <v>1433</v>
      </c>
      <c r="B220" t="str">
        <f t="shared" si="3"/>
        <v>{"piece":"Cuisine","dossier":"Cuisine","id":"CU-060","categorie":"Accessoire","description":"Planche à découper en bois épaisse (avec 2 petites pièces bois type boutons/poignées posées dessus).","photos":["20260502_151002.jpg","20260502_151006.jpg"],"position":"Dans placard/étagère (rangement ustensiles).","commentaires":"Différente des planches repérées sur le dessus du frigo (CU-011).","dimensions":null},</v>
      </c>
    </row>
    <row r="221" spans="1:2" ht="210" x14ac:dyDescent="0.25">
      <c r="A221" s="2" t="s">
        <v>1434</v>
      </c>
      <c r="B221" t="str">
        <f t="shared" si="3"/>
        <v>{"piece":"Cuisine","dossier":"Cuisine","id":"CU-061","categorie":"Accessoire","description":"Boîtes alimentaires + couvercles (lot) : plastiques et verre, empilés.","photos":["20260502_151021.jpg","20260502_151023.jpg"],"position":"Placard de cuisine (rangement boîtes)","commentaires":"Plusieurs formats; certains couvercles bleus/noirs; contenu non visible.","dimensions":null},</v>
      </c>
    </row>
    <row r="222" spans="1:2" ht="210" x14ac:dyDescent="0.25">
      <c r="A222" s="2" t="s">
        <v>1435</v>
      </c>
      <c r="B222" t="str">
        <f t="shared" si="3"/>
        <v>{"piece":"Cuisine","dossier":"Cuisine","id":"CU-062","categorie":"Accessoire","description":"Passoire/égouttoir inox (type passoire à trous) + grande assiette support jaune.","photos":["20260502_151023.jpg","20260502_151025.jpg"],"position":"Placard de cuisine (rangement vaisselle/boîtes)","commentaires":"Passoire posée sur assiette/couvercle jaune (support).","dimensions":null},</v>
      </c>
    </row>
    <row r="223" spans="1:2" ht="240" x14ac:dyDescent="0.25">
      <c r="A223" s="2" t="s">
        <v>1436</v>
      </c>
      <c r="B223" t="str">
        <f t="shared" si="3"/>
        <v>{"piece":"Cuisine","dossier":"Cuisine","id":"CU-063","categorie":"Accessoire","description":"Ustensiles silicone/plastique rouges + panier/égouttoir silicone pliable rouge (lot).","photos":["20260502_151021.jpg","20260502_151023.jpg"],"position":"Placard de cuisine (rangement ustensiles)","commentaires":"Spatule/cuillère silicone rouge + panier perforé pliable; autres pièces plates claires.","dimensions":null},</v>
      </c>
    </row>
    <row r="224" spans="1:2" ht="180" x14ac:dyDescent="0.25">
      <c r="A224" s="2" t="s">
        <v>1437</v>
      </c>
      <c r="B224" t="str">
        <f t="shared" si="3"/>
        <v>{"piece":"Cuisine","dossier":"Cuisine","id":"CU-064","categorie":"Accessoire","description":"Livre/classeur de cuisine (recettes) – titre partiel « Pain … ».","photos":["20260502_151025.jpg"],"position":"Placard de cuisine (rangé verticalement)","commentaires":"Texte partiel seulement (fin illisible).","dimensions":null},</v>
      </c>
    </row>
    <row r="225" spans="1:2" ht="210" x14ac:dyDescent="0.25">
      <c r="A225" s="2" t="s">
        <v>1438</v>
      </c>
      <c r="B225" t="str">
        <f t="shared" si="3"/>
        <v>{"piece":"Cuisine","dossier":"Cuisine","id":"CU-065","categorie":"Équipement","description":"Grande marmite / faitout inox avec anses (sans marque lisible).","photos":["20260502_151044.jpg","20260502_151053.jpg"],"position":"Plan de travail (zone préparation)","commentaires":"Utilisée avec mètre ruban pour mesure; liquide jaunâtre visible au fond sur une vue.","dimensions":null},</v>
      </c>
    </row>
    <row r="226" spans="1:2" ht="240" x14ac:dyDescent="0.25">
      <c r="A226" s="2" t="s">
        <v>1439</v>
      </c>
      <c r="B226" t="str">
        <f t="shared" si="3"/>
        <v>{"piece":"Cuisine","dossier":"Cuisine","id":"CU-066","categorie":"Accessoire","description":"Bocaux de stockage en verre avec couvercle (lot, ~3-5).","photos":["20260502_151044.jpg","20260502_151053.jpg","20260502_151136.jpg","20260502_151359.jpg","20260502_151405.jpg"],"position":"Plan de travail, le long du mur","commentaires":"Contenus variés (poudre blanche, morceaux bruns, fruits secs) – non étiquetés.","dimensions":null},</v>
      </c>
    </row>
    <row r="227" spans="1:2" ht="210" x14ac:dyDescent="0.25">
      <c r="A227" s="2" t="s">
        <v>1440</v>
      </c>
      <c r="B227" t="str">
        <f t="shared" si="3"/>
        <v>{"piece":"Cuisine","dossier":"Cuisine","id":"CU-067","categorie":"Accessoire","description":"Égouttoir / organiseur de cuisine en fil métallique (2 niveaux).","photos":["20260502_151347.jpg"],"position":"Plan de travail (près crédence inox)","commentaires":"Rack chromé avec embouts blancs; utilisé comme porte-assiettes/organiseur.","dimensions":null},</v>
      </c>
    </row>
    <row r="228" spans="1:2" ht="210" x14ac:dyDescent="0.25">
      <c r="A228" s="2" t="s">
        <v>1441</v>
      </c>
      <c r="B228" t="str">
        <f t="shared" si="3"/>
        <v>{"piece":"Cuisine","dossier":"Cuisine","id":"CU-068","categorie":"Équipement","description":"Gaufrier électrique – marque RUSTICA.","photos":["20260502_151111.jpg","20260502_151136.jpg"],"position":"Plan de travail (petit électroménager)","commentaires":"Appareil à plaques motif triangles/pyramides; câble + prise visibles.","dimensions":null},</v>
      </c>
    </row>
    <row r="229" spans="1:2" ht="180" x14ac:dyDescent="0.25">
      <c r="A229" s="2" t="s">
        <v>1442</v>
      </c>
      <c r="B229" t="str">
        <f t="shared" si="3"/>
        <v>{"piece":"Cuisine","dossier":"Cuisine","id":"CU-069","categorie":"Accessoire","description":"Pot en grès avec inscription « Herbes » + couvercle.","photos":["20260502_151156.jpg"],"position":"Plan de travail (contre le mur)","commentaires":"Bocal/provision pot beige/marron, texte « Herbes » lisible.","dimensions":null},</v>
      </c>
    </row>
    <row r="230" spans="1:2" ht="210" x14ac:dyDescent="0.25">
      <c r="A230" s="2" t="s">
        <v>1443</v>
      </c>
      <c r="B230" t="str">
        <f t="shared" si="3"/>
        <v>{"piece":"Cuisine","dossier":"Cuisine","id":"CU-070","categorie":"Accessoire","description":"Plat en verre rectangulaire (type Pyrex) – inscription « made in France ».","photos":["20260502_151156.jpg"],"position":"Plan de travail (zone cuisson)","commentaires":"Plat transparent, bords épais; texte sur la lèvre/poignée.","dimensions":null},</v>
      </c>
    </row>
    <row r="231" spans="1:2" ht="195" x14ac:dyDescent="0.25">
      <c r="A231" s="2" t="s">
        <v>1444</v>
      </c>
      <c r="B231" t="str">
        <f t="shared" si="3"/>
        <v>{"piece":"Cuisine","dossier":"Cuisine","id":"CU-071","categorie":"Accessoire","description":"Grand plat / lèchefrite noire (métal/antiadhésif) – type roaster.","photos":["20260502_151156.jpg"],"position":"Plan de travail (zone cuisson)","commentaires":"Plat noir rectangulaire, sert de support au plat en verre.","dimensions":null},</v>
      </c>
    </row>
    <row r="232" spans="1:2" ht="195" x14ac:dyDescent="0.25">
      <c r="A232" s="2" t="s">
        <v>1445</v>
      </c>
      <c r="B232" t="str">
        <f t="shared" si="3"/>
        <v>{"piece":"Cuisine","dossier":"Cuisine","id":"CU-072","categorie":"Équipement","description":"Machine à gazéifier l’eau – marque SodaStream.","photos":["20260502_151353.jpg","20260502_151356.jpg"],"position":"Plan de travail (coin petit électroménager)","commentaires":"Logo « sodastream » lisible; câbles et prise murale à proximité.","dimensions":null},</v>
      </c>
    </row>
    <row r="233" spans="1:2" ht="180" x14ac:dyDescent="0.25">
      <c r="A233" s="2" t="s">
        <v>1446</v>
      </c>
      <c r="B233" t="str">
        <f t="shared" si="3"/>
        <v>{"piece":"Cuisine","dossier":"Cuisine","id":"CU-073","categorie":"Équipement","description":"Téléphone sans fil DORO (combiné + base).","photos":["20260502_151356.jpg","20260502_151359.jpg"],"position":"Plan de travail (près bocaux / appareils)","commentaires":"Marque « Doro » lisible sur le combiné.","dimensions":null},</v>
      </c>
    </row>
    <row r="234" spans="1:2" ht="255" x14ac:dyDescent="0.25">
      <c r="A234" s="2" t="s">
        <v>1447</v>
      </c>
      <c r="B234" t="str">
        <f t="shared" si="3"/>
        <v>{"piece":"Cuisine","dossier":"Cuisine","id":"CU-074","categorie":"Accessoire","description":"Calendrier / affiche murale « Sapeurs-Pompiers de Carquefou 2025 » + zone mémo.","photos":["20260502_151359.jpg","20260502_151402.jpg"],"position":"Mur au-dessus du plan de travail","commentaires":"Textes principaux lisibles: « SAPEURS POMPIERS de Carquefou »; encart don « orphelins de sapeurs-pompiers »; « Mémo »/« Notes Personnelles ».","dimensions":null},</v>
      </c>
    </row>
    <row r="235" spans="1:2" ht="195" x14ac:dyDescent="0.25">
      <c r="A235" s="2" t="s">
        <v>1448</v>
      </c>
      <c r="B235" t="str">
        <f t="shared" si="3"/>
        <v>{"piece":"Cuisine","dossier":"Cuisine","id":"CU-075","categorie":"Équipement","description":"Appareil type blender/robot noir + shaker/gobelet translucide (lot).","photos":["20260502_151351.jpg","20260502_151353.jpg"],"position":"Plan de travail (coin appareils)","commentaires":"Marques non lisibles; shaker avec couvercle bleu visible sur appareils.","dimensions":null},</v>
      </c>
    </row>
    <row r="236" spans="1:2" ht="210" x14ac:dyDescent="0.25">
      <c r="A236" s="2" t="s">
        <v>1449</v>
      </c>
      <c r="B236" t="str">
        <f t="shared" si="3"/>
        <v>{"piece":"Cuisine","dossier":"Cuisine","id":"CU-076","categorie":"Accessoire","description":"Porte-ustensiles + ustensiles bois et métal (louche, écumoire, fouet) – lot.","photos":["20260502_151351.jpg"],"position":"Plan de travail (près appareils)","commentaires":"Ustensiles en bois (≥3) + accessoires métal; petit pichet blanc décor rouge présent.","dimensions":null},</v>
      </c>
    </row>
    <row r="237" spans="1:2" ht="240" x14ac:dyDescent="0.25">
      <c r="A237" s="2" t="s">
        <v>1450</v>
      </c>
      <c r="B237" t="str">
        <f t="shared" si="3"/>
        <v>{"piece":"Cuisine","dossier":"Cuisine","id":"CU-077","categorie":"Accessoire","description":"Produits ménagers sous évier (lot) : Finish, Détachant, Crème à récurer, Casino « Shampooing moquette » + chiffons.","photos":["20260502_151412.jpg"],"position":"Placard sous évier / placard bas","commentaires":"Étiquettes partiellement masquées; nombreux flacons/sprays, tuyau annelé et microfibres.","dimensions":null},</v>
      </c>
    </row>
    <row r="238" spans="1:2" ht="180" x14ac:dyDescent="0.25">
      <c r="A238" s="2" t="s">
        <v>1451</v>
      </c>
      <c r="B238" t="str">
        <f t="shared" si="3"/>
        <v>{"piece":"Cuisine","dossier":"Cuisine","id":"CU-078","categorie":"Équipement","description":"Mini-four / four toaster inox – marque MANDINE.","photos":["20260502_151420.jpg"],"position":"Plan de travail (coin droite, près rack métal)","commentaires":"Logo « mandine » lisible en façade; boutons de commande en façade.","dimensions":null},</v>
      </c>
    </row>
    <row r="239" spans="1:2" ht="225" x14ac:dyDescent="0.25">
      <c r="A239" s="2" t="s">
        <v>1452</v>
      </c>
      <c r="B239" t="str">
        <f t="shared" si="3"/>
        <v>{"piece":"Cuisine","dossier":"Cuisine","id":"CU-079","categorie":"Accessoire","description":"Objets posés sur mini-four (lot) : barquette compartimentée, torchon carreaux vert/blanc, plateau verre, boîte plastique.","photos":["20260502_151420.jpg"],"position":"Sur le mini-four (dessus)","commentaires":"Accessoires de rangement/vaisselle posés temporairement sur l’appareil.","dimensions":null},</v>
      </c>
    </row>
    <row r="240" spans="1:2" ht="210" x14ac:dyDescent="0.25">
      <c r="A240" s="2" t="s">
        <v>1453</v>
      </c>
      <c r="B240" t="str">
        <f t="shared" si="3"/>
        <v>{"piece":"Cuisine","dossier":"Cuisine","id":"CU-080","categorie":"Accessoire","description":"Épices/herbes (lot ~20–25 pots) dont pot « SAFRAN » + flacons alignés.","photos":["20260502_151426.jpg"],"position":"Dessus de meuble/placard (mur jaune)","commentaires":"Beaucoup d’étiquettes tournées/illisibles; « SAFRAN » clairement lisible.","dimensions":null},</v>
      </c>
    </row>
    <row r="241" spans="1:2" ht="180" x14ac:dyDescent="0.25">
      <c r="A241" s="2" t="s">
        <v>1454</v>
      </c>
      <c r="B241" t="str">
        <f t="shared" si="3"/>
        <v>{"piece":"Cuisine","dossier":"Cuisine","id":"CU-081","categorie":"Accessoire","description":"Grand bocal en verre décoratif rempli de galets/coquillages.","photos":["20260502_151426.jpg"],"position":"Dessus de meuble/placard (centre-droit)","commentaires":"Bocal très grand, usage déco.","dimensions":null},</v>
      </c>
    </row>
    <row r="242" spans="1:2" ht="180" x14ac:dyDescent="0.25">
      <c r="A242" s="2" t="s">
        <v>1455</v>
      </c>
      <c r="B242" t="str">
        <f t="shared" si="3"/>
        <v>{"piece":"Cuisine","dossier":"Cuisine","id":"CU-082","categorie":"Accessoire","description":"Pot en céramique décoré (blanc/bleu) – texte « PLANTATION ».","photos":["20260502_151426.jpg"],"position":"Dessus de meuble/placard (arrière-plan gauche)","commentaires":"Texte « PLANTATION » lisible sur le pot.","dimensions":null},</v>
      </c>
    </row>
    <row r="243" spans="1:2" ht="195" x14ac:dyDescent="0.25">
      <c r="A243" s="2" t="s">
        <v>1456</v>
      </c>
      <c r="B243" t="str">
        <f t="shared" si="3"/>
        <v>{"piece":"Cuisine","dossier":"Cuisine","id":"CU-083","categorie":"Accessoire","description":"Petite armoire/boîte décorative « AIZA/AÏZA » + figurine (coq/poule) posée dessus.","photos":["20260502_151426.jpg"],"position":"Dessus de meuble/placard (extrême gauche)","commentaires":"Texte partiellement lisible « AIZA/AÏZA »; figurine blanche au-dessus.","dimensions":null},</v>
      </c>
    </row>
    <row r="244" spans="1:2" ht="195" x14ac:dyDescent="0.25">
      <c r="A244" s="2" t="s">
        <v>1457</v>
      </c>
      <c r="B244" t="str">
        <f t="shared" si="3"/>
        <v>{"piece":"Cuisine","dossier":"Cuisine","id":"CU-084","categorie":"Accessoire","description":"Bocal/boîte plastique avec couvercle marqué « RUSTICA » (contenu blanc/granuleux).","photos":["20260502_151405.jpg"],"position":"Plan de travail (près bocaux)","commentaires":"Texte « RUSTICA » lisible sur le couvercle; contenu non étiqueté.","dimensions":null},</v>
      </c>
    </row>
    <row r="245" spans="1:2" ht="240" x14ac:dyDescent="0.25">
      <c r="A245" s="2" t="s">
        <v>1458</v>
      </c>
      <c r="B245" t="str">
        <f t="shared" si="3"/>
        <v>{"piece":"Terrasse","dossier":"Terrasse","id":"TE-003","categorie":"Meuble","description":"Bac potager/jardinière sur pieds (bois grisé) utilisé comme support de pots.","photos":["20260502_120809.jpg","20260502_120817.jpg","20260502_120820.jpg"],"position":"Terrasse – coin jardinage, contre le mur près du robinet.","commentaires":"Contient plusieurs petits pots (violet/rose/orange) et terre/végétation souvent sèche.","dimensions":null},</v>
      </c>
    </row>
    <row r="246" spans="1:2" ht="270" x14ac:dyDescent="0.25">
      <c r="A246" s="2" t="s">
        <v>1459</v>
      </c>
      <c r="B246" t="str">
        <f t="shared" si="3"/>
        <v>{"piece":"Terrasse","dossier":"Terrasse","id":"TE-004","categorie":"Meuble","description":"Étagère de rangement extérieure (jardinage), plusieurs niveaux, chargée de pots/soucoupes et accessoires.","photos":["20260502_120817.jpg","20260502_120820.jpg","20260502_120839.jpg","20260502_120841.jpg"],"position":"Terrasse – coin rangement jardin, contre la cloison/mur.","commentaires":"Quantité de petits pots variable (empilés). Arrosoir et soucoupes visibles selon les vues.","dimensions":null},</v>
      </c>
    </row>
    <row r="247" spans="1:2" ht="255" x14ac:dyDescent="0.25">
      <c r="A247" s="2" t="s">
        <v>1460</v>
      </c>
      <c r="B247" t="str">
        <f t="shared" si="3"/>
        <v>{"piece":"Terrasse","dossier":"Terrasse","id":"TE-005","categorie":"Équipement","description":"Tuyau d’arrosage jaune pâle (long), au sol (partiellement enroulé/déroulé).","photos":["20260502_120800.jpg","20260502_120809.jpg","20260502_120817.jpg","20260502_120839.jpg","20260502_120841.jpg"],"position":"Terrasse – au sol, longeant le mur côté coin jardin.","commentaires":"Visible en diagonale sur plusieurs photos; longueur totale hors champ.","dimensions":null},</v>
      </c>
    </row>
    <row r="248" spans="1:2" ht="210" x14ac:dyDescent="0.25">
      <c r="A248" s="2" t="s">
        <v>1461</v>
      </c>
      <c r="B248" t="str">
        <f t="shared" si="3"/>
        <v>{"piece":"Terrasse","dossier":"Terrasse","id":"TE-006","categorie":"Accessoire","description":"Arrosoir de jardin (métal gris/galva) avec anse et bec long.","photos":["20260502_120809.jpg","20260502_120839.jpg","20260502_120841.jpg"],"position":"Terrasse – coin rangement / sur l’étagère.","commentaires":"Souvent posé sur/près de l’étagère; peut contenir des débris végétaux.","dimensions":null},</v>
      </c>
    </row>
    <row r="249" spans="1:2" ht="255" x14ac:dyDescent="0.25">
      <c r="A249" s="2" t="s">
        <v>1462</v>
      </c>
      <c r="B249" t="str">
        <f t="shared" si="3"/>
        <v>{"piece":"Terrasse","dossier":"Terrasse","id":"TE-007","categorie":"Accessoire","description":"Outils de nettoyage/jardinage : balai-brosse + 1–2 outils à long manche (type râteau/pelle – à confirmer).","photos":["20260502_120820.jpg","20260502_120839.jpg","20260502_120841.jpg"],"position":"Terrasse – coin rangement, appuyés contre la cloison/mur.","commentaires":"Têtes d’outils partiellement hors champ sur certaines vues → identification exacte à confirmer.","dimensions":null},</v>
      </c>
    </row>
    <row r="250" spans="1:2" ht="210" x14ac:dyDescent="0.25">
      <c r="A250" s="2" t="s">
        <v>1463</v>
      </c>
      <c r="B250" t="str">
        <f t="shared" si="3"/>
        <v>{"piece":"Terrasse","dossier":"Terrasse","id":"TE-008","categorie":"Accessoire","description":"Plateau roulant / chariot en bois (contreplaqué) sur roulettes, utilisé pour déplacer un pot lourd.","photos":["20260502_172449.jpg"],"position":"Terrasse – au sol (sous un grand pot).","commentaires":"Marquage bleu partiellement illisible sur le plateau; au moins 4 roulettes.","dimensions":null},</v>
      </c>
    </row>
    <row r="251" spans="1:2" ht="195" x14ac:dyDescent="0.25">
      <c r="A251" s="2" t="s">
        <v>1464</v>
      </c>
      <c r="B251" t="str">
        <f t="shared" si="3"/>
        <v>{"piece":"Terrasse","dossier":"Terrasse","id":"TE-009","categorie":"Accessoire","description":"Plaques/briques/éléments rectangulaires en terre cuite (lot) empilés au sol.","photos":["20260502_120809.jpg"],"position":"Terrasse – au sol, centre-droit (près du bac potager).","commentaires":"Type exact (briques/tuiles/plaques drainage) à confirmer.","dimensions":null},</v>
      </c>
    </row>
    <row r="252" spans="1:2" ht="240" x14ac:dyDescent="0.25">
      <c r="A252" s="2" t="s">
        <v>1465</v>
      </c>
      <c r="B252" t="str">
        <f t="shared" si="3"/>
        <v>{"piece":"Terrasse","dossier":"Terrasse","id":"TE-010","categorie":"Accessoire","description":"Sacs/bâches de jardinage (lot) : grands sacs turquoise/verts, au sol près de l’étagère.","photos":["20260502_120809.jpg","20260502_120817.jpg","20260502_120820.jpg","20260502_120839.jpg","20260502_120841.jpg"],"position":"Terrasse – coin rangement jardin, au sol.","commentaires":"Peuvent contenir déchets verts / terre / matériel; état froissé.","dimensions":null},</v>
      </c>
    </row>
    <row r="253" spans="1:2" ht="210" x14ac:dyDescent="0.25">
      <c r="A253" s="2" t="s">
        <v>1466</v>
      </c>
      <c r="B253" t="str">
        <f t="shared" si="3"/>
        <v>{"piece":"Terrasse","dossier":"Terrasse","id":"TE-011","categorie":"Accessoire","description":"Bac/caisson plastique blanc avec couvercle (rangement extérieur).","photos":["20260502_120839.jpg","20260502_120841.jpg"],"position":"Terrasse – coin rangement, au sol à droite.","commentaires":"Couvercle bombé avec poignée/axe central visible; utilisé comme rangement.","dimensions":null},</v>
      </c>
    </row>
    <row r="254" spans="1:2" ht="405" x14ac:dyDescent="0.25">
      <c r="A254" s="2" t="s">
        <v>1467</v>
      </c>
      <c r="B254" t="str">
        <f t="shared" si="3"/>
        <v>{"piece":"Terrasse","dossier":"Terrasse","id":"TE-012","categorie":"Accessoire","description":"Pots &amp; jardinières de terrasse (lot) : nombreux contenants ronds et rectangulaires (terre cuite, plastique rose/violet/rouge, bacs gris/blanc/vert).","photos":["20260502_120740.jpg","20260502_120746.jpg","20260502_120753.jpg","20260502_120757.jpg","20260502_120800.jpg","20260502_120809.jpg","20260502_120817.jpg","20260502_120820.jpg","20260502_120854.jpg","20260502_172449.jpg"],"position":"Terrasse – alignés contre le muret et regroupés dans le coin jardinage.","commentaires":"Plusieurs plantes semblent sèches/fanées; certains pots vides. Comprend bacs rectangulaires (blanc/vert/gris/rouge) et grands pots patinés.","dimensions":null},</v>
      </c>
    </row>
    <row r="255" spans="1:2" ht="210" x14ac:dyDescent="0.25">
      <c r="A255" s="2" t="s">
        <v>1468</v>
      </c>
      <c r="B255" t="str">
        <f t="shared" si="3"/>
        <v>{"piece":"Terrasse","dossier":"Terrasse","id":"TE-013","categorie":"Accessoire","description":"Photophores/lanternes en verre avec anse métallique (bocaux) – lot.","photos":["20260502_120740.jpg","20260502_120746.jpg"],"position":"Terrasse – au sol, devant les jardinières.","commentaires":"2 bocaux identiques/semblables, verre transparent, anse métal.","dimensions":null},</v>
      </c>
    </row>
    <row r="256" spans="1:2" ht="180" x14ac:dyDescent="0.25">
      <c r="A256" s="2" t="s">
        <v>1469</v>
      </c>
      <c r="B256" t="str">
        <f t="shared" si="3"/>
        <v>{"piece":"Terrasse","dossier":"Terrasse","id":"TE-014","categorie":"Meuble","description":"Fauteuils de terrasse en résine tressée gris (lot).","photos":["20260502_120857.jpg"],"position":"Terrasse – alignés le long du muret (côté droit).","commentaires":"3 fauteuils visibles; pas de coussins sur la photo.","dimensions":null},</v>
      </c>
    </row>
    <row r="257" spans="1:2" ht="195" x14ac:dyDescent="0.25">
      <c r="A257" s="2" t="s">
        <v>1470</v>
      </c>
      <c r="B257" t="str">
        <f t="shared" si="3"/>
        <v>{"piece":"Terrasse","dossier":"Terrasse","id":"TE-015","categorie":"Meuble","description":"Chaise de jardin type bistrot, structure métal vert pastel (peinture) + assise ronde claire.","photos":["20260502_120857.jpg"],"position":"Terrasse – premier plan, proche du muret.","commentaires":"Peinture écaillée/oxydation ponctuelle visible (à vérifier sur place).","dimensions":null},</v>
      </c>
    </row>
    <row r="258" spans="1:2" ht="225" x14ac:dyDescent="0.25">
      <c r="A258" s="2" t="s">
        <v>1471</v>
      </c>
      <c r="B258" t="str">
        <f t="shared" si="3"/>
        <v>{"piece":"Toilettes","dossier":"Toilettes","id":"WC-001","categorie":"Meuble","description":"Meuble bibliothèque ouvert en bois verni (plateau supérieur + 3 étagères).","photos":["20260502_165408.jpg"],"position":"Dans les toilettes, contre le mur dans un angle.","commentaires":"Étagère basse vide sur la photo; sert de rangement (livres/papier).","dimensions":{"raw":"84x33x100","L":84,"P":33,"H":100,"unite":"cm"}},</v>
      </c>
    </row>
    <row r="259" spans="1:2" ht="210" x14ac:dyDescent="0.25">
      <c r="A259" s="2" t="s">
        <v>1472</v>
      </c>
      <c r="B259" t="str">
        <f t="shared" si="3"/>
        <v>{"piece":"Toilettes","dossier":"Toilettes","id":"WC-002","categorie":"Accessoire","description":"Livres, magazines et documents (lot) rangés sur les étagères du meuble bois.","photos":["20260502_165408.jpg"],"position":"Sur les étagères haute et milieu du meuble bois.","commentaires":"Titres non lisibles (trop petits/masqués).","dimensions":null},</v>
      </c>
    </row>
    <row r="260" spans="1:2" ht="195" x14ac:dyDescent="0.25">
      <c r="A260" s="2" t="s">
        <v>1473</v>
      </c>
      <c r="B260" t="str">
        <f t="shared" si="3"/>
        <v>{"piece":"Toilettes","dossier":"Toilettes","id":"WC-003","categorie":"Accessoire","description":"Rouleaux de papier toilette (réserve) – 4 rouleaux visibles.","photos":["20260502_165408.jpg"],"position":"Étagère haute du meuble bois (1 à l’avant + 3 au fond à droite).","commentaires":"Quantité exacte à confirmer (certains peuvent être cachés).","dimensions":null},</v>
      </c>
    </row>
    <row r="261" spans="1:2" ht="180" x14ac:dyDescent="0.25">
      <c r="A261" s="2" t="s">
        <v>1474</v>
      </c>
      <c r="B261" t="str">
        <f t="shared" si="3"/>
        <v>{"piece":"Toilettes","dossier":"Toilettes","id":"WC-004","categorie":"Accessoire","description":"Paquet bleu de papier/mouchoirs marque LOTUS.","photos":["20260502_165408.jpg"],"position":"Sur le plateau supérieur du meuble bois (gauche).","commentaires":"Logo « Lotus » lisible.","dimensions":null},</v>
      </c>
    </row>
    <row r="262" spans="1:2" ht="210" x14ac:dyDescent="0.25">
      <c r="A262" s="2" t="s">
        <v>1475</v>
      </c>
      <c r="B262" t="str">
        <f t="shared" si="3"/>
        <v>{"piece":"Toilettes","dossier":"Toilettes","id":"WC-005","categorie":"Équipement","description":"Petit appareil blanc (diffuseur/désodorisant ou appareil électrique – à confirmer).","photos":["20260502_165408.jpg"],"position":"Sur le plateau supérieur du meuble bois (centre-droite).","commentaires":"Forme ovale avec fentes/ajours; fonction exacte non confirmée.","dimensions":null},</v>
      </c>
    </row>
    <row r="263" spans="1:2" ht="195" x14ac:dyDescent="0.25">
      <c r="A263" s="2" t="s">
        <v>1476</v>
      </c>
      <c r="B263" t="str">
        <f t="shared" ref="B263:B269" si="4">A263&amp;","</f>
        <v>{"piece":"Toilettes","dossier":"Toilettes","id":"WC-006","categorie":"Accessoire","description":"Objet métallique gris type perforateur/agrafeuse lourde (outil de bureau).","photos":["20260502_165408.jpg"],"position":"Sur le plateau supérieur du meuble bois (devant/droite du paquet Lotus).","commentaires":"Identification exacte à confirmer (outil métallique).","dimensions":null},</v>
      </c>
    </row>
    <row r="264" spans="1:2" ht="240" x14ac:dyDescent="0.25">
      <c r="A264" s="2" t="s">
        <v>1477</v>
      </c>
      <c r="B264" t="str">
        <f t="shared" si="4"/>
        <v>{"piece":"Toilettes","dossier":"Toilettes","id":"WC-007","categorie":"Meuble","description":"Placard/armoire blanche ouverte avec étagères (rangement toilettes/pièce d’eau).","photos":["20260502_165505.jpg","20260502_165507.jpg"],"position":"Dans les toilettes, armoire/colonne de rangement (portes ouvertes).","commentaires":"Contient textiles, boîtes, déco, papier toilette et produits d’entretien/hygiène.","dimensions":null},</v>
      </c>
    </row>
    <row r="265" spans="1:2" ht="240" x14ac:dyDescent="0.25">
      <c r="A265" s="2" t="s">
        <v>1478</v>
      </c>
      <c r="B265" t="str">
        <f t="shared" si="4"/>
        <v>{"piece":"Toilettes","dossier":"Toilettes","id":"WC-008","categorie":"Accessoire","description":"Objets décoratifs (lot) : vases/céramiques et objets en verre (bleu/blanc, vert translucide, grand vase beige/noir, etc.).","photos":["20260502_165505.jpg","20260502_165507.jpg"],"position":"Dans le placard blanc – étagère haute et milieu.","commentaires":"Plusieurs pièces (≈5–6 visibles); aucune marque lisible.","dimensions":null},</v>
      </c>
    </row>
    <row r="266" spans="1:2" ht="195" x14ac:dyDescent="0.25">
      <c r="A266" s="2" t="s">
        <v>1479</v>
      </c>
      <c r="B266" t="str">
        <f t="shared" si="4"/>
        <v>{"piece":"Toilettes","dossier":"Toilettes","id":"WC-009","categorie":"Équipement","description":"Boîte de fer à repasser PHILIPS (Steam iron) – emballage violet.","photos":["20260502_165505.jpg"],"position":"Dans le placard blanc – étagère haute.","commentaires":"Texte lisible : « PHILIPS », « Steam iron », « Powerful steam ».","dimensions":null},</v>
      </c>
    </row>
    <row r="267" spans="1:2" ht="210" x14ac:dyDescent="0.25">
      <c r="A267" s="2" t="s">
        <v>1480</v>
      </c>
      <c r="B267" t="str">
        <f t="shared" si="4"/>
        <v>{"piece":"Toilettes","dossier":"Toilettes","id":"WC-010","categorie":"Accessoire","description":"Papeterie/courrier (lot) : enveloppes, papiers, dossiers/chemises cartonnées.","photos":["20260502_165505.jpg","20260502_165507.jpg"],"position":"Dans le placard blanc – étagère milieu et basse.","commentaires":"Présence d’un support porte-courrier/classeur fin gris/noir.","dimensions":null},</v>
      </c>
    </row>
    <row r="268" spans="1:2" ht="195" x14ac:dyDescent="0.25">
      <c r="A268" s="2" t="s">
        <v>1481</v>
      </c>
      <c r="B268" t="str">
        <f t="shared" si="4"/>
        <v>{"piece":"Toilettes","dossier":"Toilettes","id":"WC-011","categorie":"Accessoire","description":"Produits d’entretien et d’hygiène (lot) : flacons, sprays, aérosols, anticalcaire, etc.","photos":["20260502_165507.jpg"],"position":"Dans le placard blanc – étagère basse.","commentaires":"Étiquettes majoritairement illisibles; inclut spray bleu/blanc et aérosols.","dimensions":null},</v>
      </c>
    </row>
    <row r="269" spans="1:2" ht="225" x14ac:dyDescent="0.25">
      <c r="A269" s="2" t="s">
        <v>1482</v>
      </c>
      <c r="B269" t="str">
        <f t="shared" si="4"/>
        <v>{"piece":"Toilettes","dossier":"Toilettes","id":"WC-012","categorie":"Accessoire","description":"Petits contenants (lot) : pots/boîtes, gobelets empilés, pot à coton-tiges, bassine rose, panier, etc.","photos":["20260502_165507.jpg"],"position":"Dans le placard blanc – étagères milieu et basse.","commentaires":"Inclut pot transparent couvercle rose + gobelets violet/vert + pot coton-tiges.","dimensions":null},</v>
      </c>
    </row>
    <row r="270" spans="1:2" ht="195" x14ac:dyDescent="0.25">
      <c r="A270" s="2" t="s">
        <v>1483</v>
      </c>
      <c r="B270" t="str">
        <f>A270&amp;","</f>
        <v>{"piece":"Toilettes","dossier":"Toilettes","id":"WC-013","categorie":"Accessoire","description":"Poubelle (partielle) – poubelle grise avec pédale/couvercle (vue partielle).","photos":["20260502_165408.jpg"],"position":"Sol des toilettes, bas droite (partiellement hors champ).","commentaires":"Modèle exact non visible.","dimensions":null},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Feuil1</vt:lpstr>
      <vt:lpstr>Export_JSON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Stéphane Cantereau</cp:lastModifiedBy>
  <dcterms:created xsi:type="dcterms:W3CDTF">2026-05-03T08:46:35Z</dcterms:created>
  <dcterms:modified xsi:type="dcterms:W3CDTF">2026-05-09T13:55:23Z</dcterms:modified>
</cp:coreProperties>
</file>